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H_TP2100.PR.0031\"/>
    </mc:Choice>
  </mc:AlternateContent>
  <bookViews>
    <workbookView xWindow="360" yWindow="15" windowWidth="20955" windowHeight="9720" tabRatio="82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A14" i="10" l="1"/>
  <c r="A11" i="10"/>
  <c r="A15" i="9" l="1"/>
  <c r="A12" i="9"/>
  <c r="A9" i="9"/>
  <c r="A5" i="9"/>
  <c r="A15" i="8"/>
  <c r="A12" i="8"/>
  <c r="A9" i="8"/>
  <c r="A5" i="8"/>
  <c r="B27" i="12" l="1"/>
  <c r="B22" i="12" l="1"/>
  <c r="A15" i="12"/>
  <c r="B21" i="12" s="1"/>
  <c r="A12" i="12"/>
  <c r="A9" i="12"/>
  <c r="A5" i="12"/>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<sst xmlns="http://schemas.openxmlformats.org/spreadsheetml/2006/main" count="1104" uniqueCount="633">
  <si>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</si>
  <si>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</si>
  <si>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</si>
  <si>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</si>
  <si>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</si>
  <si>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</si>
  <si>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</si>
  <si>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</si>
  <si>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</si>
  <si>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</si>
  <si>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</si>
  <si>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</si>
  <si>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</si>
  <si>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</si>
  <si>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</si>
  <si>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</si>
  <si>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</si>
  <si>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</si>
  <si>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</si>
  <si>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</si>
  <si>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</si>
  <si>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</si>
  <si>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</si>
  <si>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</si>
  <si>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</si>
  <si>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</si>
  <si>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</si>
  <si>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г.Советский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</si>
  <si>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</si>
  <si>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</si>
  <si>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</si>
  <si>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</si>
  <si>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</si>
  <si>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</si>
  <si>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</si>
  <si>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</si>
  <si>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</si>
  <si>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</si>
  <si>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</si>
  <si>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</si>
  <si>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</si>
  <si>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</si>
  <si>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</si>
  <si>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</si>
  <si>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</si>
  <si>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</si>
  <si>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</si>
  <si>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</si>
  <si>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</si>
  <si>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</si>
  <si>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</si>
  <si>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</si>
  <si>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</si>
  <si>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</si>
  <si>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</si>
  <si>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</si>
  <si>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</si>
  <si>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</si>
  <si>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</si>
  <si>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</si>
  <si>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</si>
  <si>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</si>
  <si>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</si>
  <si>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</si>
  <si>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</si>
  <si>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</si>
  <si>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</si>
  <si>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</si>
  <si>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</si>
  <si>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</si>
  <si>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</si>
  <si>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</si>
  <si>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</si>
  <si>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</si>
  <si>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</si>
  <si>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</si>
  <si>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</si>
  <si>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</si>
  <si>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</si>
  <si>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</si>
  <si>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</si>
  <si>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</si>
  <si>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</si>
  <si>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</si>
  <si>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</si>
  <si>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</si>
  <si>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</si>
  <si>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</si>
  <si>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</si>
  <si>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</si>
  <si>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</si>
  <si>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</si>
  <si>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</si>
  <si>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</si>
  <si>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</si>
  <si>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</si>
  <si>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</si>
  <si>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</si>
  <si>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</si>
  <si>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</si>
  <si>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</si>
  <si>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</si>
  <si>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</si>
  <si>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</si>
  <si>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</si>
  <si>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</si>
  <si>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</si>
  <si>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</si>
  <si>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</si>
  <si>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</si>
  <si>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</si>
  <si>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</si>
  <si>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</si>
  <si>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</si>
  <si>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</si>
  <si>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</si>
  <si>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</si>
  <si>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</si>
  <si>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</si>
  <si>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</si>
  <si>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</si>
  <si>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</si>
  <si>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</si>
  <si>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</si>
  <si>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</si>
  <si>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</si>
  <si>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</si>
  <si>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</si>
  <si>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</si>
  <si>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</si>
  <si>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</si>
  <si>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</si>
  <si>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</si>
  <si>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</si>
  <si>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</si>
  <si>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</si>
  <si>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</si>
  <si>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</si>
  <si>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</si>
  <si>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</si>
  <si>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</si>
  <si>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</si>
  <si>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</si>
  <si>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</si>
  <si>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</si>
  <si>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</si>
  <si>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</si>
  <si>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</si>
  <si>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</si>
  <si>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</si>
  <si>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</si>
  <si>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</si>
  <si>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</si>
  <si>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</si>
  <si>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</si>
  <si>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</si>
  <si>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</si>
  <si>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</si>
  <si>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</si>
  <si>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</si>
  <si>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</si>
  <si>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</si>
  <si>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</si>
  <si>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</si>
  <si>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</si>
  <si>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</si>
  <si>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</si>
  <si>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</si>
  <si>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</si>
  <si>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</si>
  <si>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</si>
  <si>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</si>
  <si>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</si>
  <si>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</si>
  <si>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</si>
  <si>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</si>
  <si>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</si>
  <si>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</si>
  <si>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</si>
  <si>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</si>
  <si>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</si>
  <si>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</si>
  <si>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</si>
  <si>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</si>
  <si>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</si>
  <si>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</si>
  <si>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</si>
  <si>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</si>
  <si>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</si>
  <si>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</si>
  <si>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</si>
  <si>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</si>
  <si>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</si>
  <si>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</si>
  <si>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</si>
  <si>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</si>
  <si>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</si>
  <si>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</si>
  <si>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</si>
  <si>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</si>
  <si>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</si>
  <si>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</si>
  <si>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</si>
  <si>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</si>
  <si>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</si>
  <si>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</si>
  <si>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</si>
  <si>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</si>
  <si>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</si>
  <si>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</si>
  <si>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</si>
  <si>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</si>
  <si>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</si>
  <si>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</si>
  <si>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</si>
  <si>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</si>
  <si>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</si>
  <si>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</si>
  <si>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</si>
  <si>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</si>
  <si>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</si>
  <si>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</si>
  <si>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</si>
  <si>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</si>
  <si>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</si>
  <si>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</si>
  <si>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</si>
  <si>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</si>
  <si>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</si>
  <si>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</si>
  <si>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</si>
  <si>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</si>
  <si>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</si>
  <si>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</si>
  <si>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</si>
  <si>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</si>
  <si>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</si>
  <si>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</si>
  <si>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</si>
  <si>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</si>
  <si>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</si>
  <si>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</si>
  <si>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</si>
  <si>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</si>
  <si>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</si>
  <si>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</si>
  <si>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</si>
  <si>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</si>
  <si>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</si>
  <si>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</si>
  <si>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</si>
  <si>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</si>
  <si>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</si>
  <si>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</si>
  <si>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</si>
  <si>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</si>
  <si>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</si>
  <si>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</si>
  <si>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</si>
  <si>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</si>
  <si>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</si>
  <si>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</si>
  <si>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</si>
  <si>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</si>
  <si>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</si>
  <si>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</si>
  <si>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</si>
  <si>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</si>
  <si>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</si>
  <si>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</si>
  <si>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</si>
  <si>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</si>
  <si>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</si>
  <si>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</si>
  <si>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</si>
  <si>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</si>
  <si>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</si>
  <si>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</si>
  <si>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</si>
  <si>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</si>
  <si>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</si>
  <si>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</si>
  <si>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</si>
  <si>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</si>
  <si>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</si>
  <si>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</si>
  <si>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</si>
  <si>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</si>
  <si>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</si>
  <si>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</si>
  <si>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</si>
  <si>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</si>
  <si>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</si>
  <si>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</si>
  <si>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</si>
  <si>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</si>
  <si>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</si>
  <si>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</si>
  <si>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</si>
  <si>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</si>
  <si>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</si>
  <si>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</si>
  <si>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</si>
  <si>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</si>
  <si>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</si>
  <si>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</si>
  <si>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</si>
  <si>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</si>
  <si>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</si>
  <si>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</si>
  <si>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</si>
  <si>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</si>
  <si>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</si>
  <si>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</si>
  <si>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</si>
  <si>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</si>
  <si>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</si>
  <si>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</si>
  <si>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</si>
  <si>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</si>
  <si>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</si>
  <si>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</si>
  <si>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</si>
  <si>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</si>
  <si>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</si>
  <si>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</si>
  <si>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</si>
  <si>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</si>
  <si>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</si>
  <si>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</si>
  <si>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</si>
  <si>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</si>
  <si>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</si>
  <si>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</si>
  <si>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</si>
  <si>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</si>
  <si>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</si>
  <si>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</si>
  <si>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</si>
  <si>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</si>
  <si>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</si>
  <si>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</si>
  <si>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</si>
  <si>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</si>
  <si>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</si>
  <si>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</si>
  <si>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</si>
  <si>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</si>
  <si>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</si>
  <si>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</si>
  <si>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</si>
  <si>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</si>
  <si>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</si>
  <si>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</si>
  <si>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</si>
  <si>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</si>
  <si>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</si>
  <si>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</si>
  <si>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</si>
  <si>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</si>
  <si>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</si>
  <si>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</si>
  <si>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</si>
  <si>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</si>
  <si>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</si>
  <si>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</si>
  <si>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</si>
  <si>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</si>
  <si>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</si>
  <si>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</si>
  <si>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</si>
  <si>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</si>
  <si>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</si>
  <si>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</si>
  <si>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</si>
  <si>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</si>
  <si>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</si>
  <si>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</si>
  <si>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</si>
  <si>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</si>
  <si>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</si>
  <si>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</si>
  <si>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</si>
  <si>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</si>
  <si>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</si>
  <si>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</si>
  <si>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</si>
  <si>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</si>
  <si>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</si>
  <si>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</si>
  <si>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</si>
  <si>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</si>
  <si>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</si>
  <si>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</si>
  <si>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</si>
  <si>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</si>
  <si>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</si>
  <si>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</si>
  <si>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</si>
  <si>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</si>
  <si>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</si>
  <si>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</si>
  <si>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</si>
  <si>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</si>
  <si>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</si>
  <si>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</si>
  <si>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</si>
  <si>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</si>
  <si>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</si>
  <si>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</si>
  <si>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</si>
  <si>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</si>
  <si>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</si>
  <si>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</si>
  <si>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</si>
  <si>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</si>
  <si>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</si>
  <si>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</si>
  <si>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</si>
  <si>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</si>
  <si>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</si>
  <si>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</si>
  <si>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</si>
  <si>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</si>
  <si>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</si>
  <si>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</si>
  <si>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</si>
  <si>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</si>
  <si>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</si>
  <si>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</si>
  <si>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</si>
  <si>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</si>
  <si>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</si>
  <si>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</si>
  <si>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</si>
  <si>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</si>
  <si>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</si>
  <si>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</si>
  <si>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</si>
  <si>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</si>
  <si>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</si>
  <si>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</si>
  <si>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</si>
  <si>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</si>
  <si>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</si>
  <si>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</si>
  <si>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</si>
  <si>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</si>
  <si>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</si>
  <si>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</si>
  <si>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</si>
  <si>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</si>
  <si>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</si>
  <si>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</si>
  <si>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</si>
  <si>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</si>
  <si>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</si>
  <si>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</si>
  <si>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</si>
  <si>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</si>
  <si>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</si>
  <si>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</si>
  <si>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</si>
  <si>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</si>
  <si>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</si>
  <si>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</si>
  <si>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</si>
  <si>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</si>
  <si>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</si>
  <si>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</si>
  <si>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</si>
  <si>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</si>
  <si>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</si>
  <si>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</si>
  <si>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</si>
  <si>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</si>
  <si>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</si>
  <si>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</si>
  <si>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</si>
  <si>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</si>
  <si>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</si>
  <si>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</si>
  <si>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</si>
  <si>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</si>
  <si>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</si>
  <si>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</si>
  <si>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</si>
  <si>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</si>
  <si>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</si>
  <si>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</si>
  <si>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</si>
  <si>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</si>
  <si>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</si>
  <si>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</si>
  <si>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</si>
  <si>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</si>
  <si>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</si>
  <si>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</si>
  <si>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</si>
  <si>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</si>
  <si>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</si>
  <si>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</si>
  <si>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</si>
  <si>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</si>
  <si>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</si>
  <si>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</si>
  <si>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</si>
  <si>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</si>
  <si>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</si>
  <si>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</si>
  <si>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</si>
  <si>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</si>
  <si>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</si>
  <si>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</si>
  <si>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</si>
  <si>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</si>
  <si>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</si>
  <si>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</si>
  <si>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</si>
  <si>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</si>
  <si>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</si>
  <si>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</si>
  <si>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</si>
  <si>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</si>
  <si>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</si>
  <si>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</si>
  <si>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</si>
  <si>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</si>
  <si>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</si>
  <si>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</si>
  <si>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</si>
  <si>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</si>
  <si>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</si>
  <si>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</si>
  <si>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</si>
  <si>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</si>
  <si>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</si>
  <si>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</si>
  <si>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</si>
  <si>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</si>
  <si>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</si>
  <si>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</si>
  <si>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</si>
  <si>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</si>
  <si>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</si>
  <si>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</si>
  <si>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</si>
  <si>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</si>
  <si>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</si>
  <si>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</si>
  <si>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</si>
  <si>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</si>
  <si>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</si>
  <si>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</si>
  <si>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</si>
  <si>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</si>
  <si>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</si>
  <si>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</si>
  <si>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</si>
  <si>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</si>
  <si>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</si>
  <si>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</si>
  <si>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</si>
  <si>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</si>
  <si>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</si>
  <si>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</si>
  <si>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</si>
  <si>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</si>
  <si>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</si>
  <si>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</si>
  <si>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</si>
  <si>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</si>
  <si>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</si>
  <si>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</si>
  <si>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</si>
  <si>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</si>
  <si>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</si>
  <si>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</si>
  <si>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</si>
  <si>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</si>
  <si>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</si>
  <si>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</si>
  <si>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</si>
  <si>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</si>
  <si>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</si>
  <si>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</si>
  <si>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</si>
  <si>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</si>
  <si>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</si>
  <si>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</si>
  <si>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</si>
  <si>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</si>
  <si>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</si>
  <si>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</si>
  <si>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</si>
  <si>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</si>
  <si>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</si>
  <si>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</si>
  <si>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</si>
  <si>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</si>
  <si>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</si>
  <si>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</si>
  <si>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</si>
  <si>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</si>
  <si>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</si>
  <si>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</si>
  <si>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</si>
  <si>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</si>
  <si>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</si>
  <si>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</si>
  <si>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</si>
  <si>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</si>
  <si>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</si>
  <si>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</si>
  <si>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</si>
  <si>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</si>
  <si>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</si>
  <si>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Год 2023</t>
  </si>
  <si>
    <t>Год 2024</t>
  </si>
  <si>
    <t>Год 2025</t>
  </si>
  <si>
    <t>Год 2026</t>
  </si>
  <si>
    <t>Год 2027</t>
  </si>
  <si>
    <t xml:space="preserve"> по состоянию на 01.01.2022</t>
  </si>
  <si>
    <t>не наступил срок реализации</t>
  </si>
  <si>
    <t>возможность реализации в установленные сроки</t>
  </si>
  <si>
    <t>оборудование отсутствует</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</si>
  <si>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</si>
  <si>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</si>
  <si>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</si>
  <si>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</si>
  <si>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</si>
  <si>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</si>
  <si>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ввод - 0,52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</si>
</sst>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 numFmtId="171" formatCode="0_ ;\-0\ "/>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1"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1" fillId="0" borderId="0"/>
    <xf numFmtId="0" fontId="4" fillId="0" borderId="0"/>
    <xf numFmtId="0" fontId="4" fillId="0" borderId="0"/>
    <xf numFmtId="0" fontId="6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1"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1" fillId="0" borderId="0"/>
    <xf numFmtId="0" fontId="61" fillId="0" borderId="0"/>
    <xf numFmtId="0" fontId="18" fillId="0" borderId="0"/>
    <xf numFmtId="0" fontId="4" fillId="0" borderId="0"/>
    <xf numFmtId="0" fontId="4" fillId="0" borderId="0"/>
    <xf numFmtId="0" fontId="18" fillId="0" borderId="0"/>
    <xf numFmtId="0" fontId="61" fillId="0" borderId="0"/>
    <xf numFmtId="0" fontId="61" fillId="0" borderId="0"/>
    <xf numFmtId="0" fontId="61" fillId="0" borderId="0"/>
    <xf numFmtId="0" fontId="61" fillId="0" borderId="0"/>
    <xf numFmtId="0" fontId="4" fillId="0" borderId="0"/>
    <xf numFmtId="0" fontId="4" fillId="0" borderId="0"/>
    <xf numFmtId="0" fontId="61" fillId="0" borderId="0"/>
    <xf numFmtId="0" fontId="61" fillId="0" borderId="0"/>
    <xf numFmtId="0" fontId="4" fillId="0" borderId="0"/>
    <xf numFmtId="0" fontId="61"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1" fillId="0" borderId="0" applyFont="0" applyFill="0" applyBorder="0"/>
    <xf numFmtId="165" fontId="61" fillId="0" borderId="0" applyFont="0" applyFill="0" applyBorder="0"/>
    <xf numFmtId="166" fontId="4" fillId="0" borderId="0" applyFont="0" applyFill="0" applyBorder="0"/>
    <xf numFmtId="43" fontId="4" fillId="0" borderId="0" applyFont="0" applyFill="0" applyBorder="0"/>
    <xf numFmtId="165" fontId="61" fillId="0" borderId="0" applyFont="0" applyFill="0" applyBorder="0"/>
    <xf numFmtId="164" fontId="61" fillId="0" borderId="0" applyFont="0" applyFill="0" applyBorder="0"/>
    <xf numFmtId="167" fontId="61" fillId="0" borderId="0" applyFont="0" applyFill="0" applyBorder="0"/>
    <xf numFmtId="43" fontId="4" fillId="0" borderId="0" applyFont="0" applyFill="0" applyBorder="0"/>
    <xf numFmtId="164" fontId="17" fillId="0" borderId="0" applyFont="0" applyFill="0" applyBorder="0"/>
    <xf numFmtId="165" fontId="61" fillId="0" borderId="0" applyFont="0" applyFill="0" applyBorder="0"/>
    <xf numFmtId="165" fontId="61" fillId="0" borderId="0" applyFont="0" applyFill="0" applyBorder="0"/>
    <xf numFmtId="165"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95">
    <xf numFmtId="0" fontId="0" fillId="0" borderId="0" xfId="0"/>
    <xf numFmtId="0" fontId="61"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1"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1"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1"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7" fillId="0" borderId="0" xfId="116" applyFont="1"/>
    <xf numFmtId="0" fontId="57" fillId="0" borderId="10" xfId="116" applyFont="1" applyBorder="1" applyAlignment="1">
      <alignment horizontal="center" vertical="center"/>
    </xf>
    <xf numFmtId="1" fontId="57" fillId="0" borderId="10" xfId="116" applyNumberFormat="1" applyFont="1" applyBorder="1" applyAlignment="1">
      <alignment horizontal="center" vertical="center"/>
    </xf>
    <xf numFmtId="49" fontId="57" fillId="0" borderId="10" xfId="116" applyNumberFormat="1" applyFont="1" applyBorder="1" applyAlignment="1">
      <alignment horizontal="center" vertical="center"/>
    </xf>
    <xf numFmtId="49" fontId="57" fillId="0" borderId="10" xfId="116" applyNumberFormat="1" applyFont="1" applyBorder="1" applyAlignment="1">
      <alignment horizontal="center" vertical="center" wrapText="1"/>
    </xf>
    <xf numFmtId="169" fontId="57" fillId="0" borderId="10" xfId="116" applyNumberFormat="1" applyFont="1" applyBorder="1" applyAlignment="1">
      <alignment horizontal="center" vertical="center"/>
    </xf>
    <xf numFmtId="14" fontId="57" fillId="0" borderId="10" xfId="116" applyNumberFormat="1" applyFont="1" applyBorder="1" applyAlignment="1">
      <alignment horizontal="center" vertical="center"/>
    </xf>
    <xf numFmtId="0" fontId="58" fillId="0" borderId="0" xfId="85" applyFont="1"/>
    <xf numFmtId="0" fontId="45" fillId="0" borderId="0" xfId="85" applyFont="1" applyAlignment="1">
      <alignment horizontal="center"/>
    </xf>
    <xf numFmtId="0" fontId="45" fillId="0" borderId="0" xfId="85" applyFont="1"/>
    <xf numFmtId="2" fontId="59" fillId="0" borderId="0" xfId="85" applyNumberFormat="1" applyFont="1" applyAlignment="1">
      <alignment horizontal="right" vertical="top" wrapText="1"/>
    </xf>
    <xf numFmtId="0" fontId="58" fillId="0" borderId="0" xfId="85" applyFont="1" applyAlignment="1">
      <alignment horizontal="right"/>
    </xf>
    <xf numFmtId="0" fontId="60" fillId="0" borderId="44" xfId="85" applyFont="1" applyBorder="1" applyAlignment="1">
      <alignment horizontal="justify"/>
    </xf>
    <xf numFmtId="0" fontId="58" fillId="0" borderId="44" xfId="85" applyFont="1" applyBorder="1" applyAlignment="1">
      <alignment horizontal="justify"/>
    </xf>
    <xf numFmtId="0" fontId="58" fillId="0" borderId="45" xfId="85" applyFont="1" applyBorder="1" applyAlignment="1">
      <alignment horizontal="justify"/>
    </xf>
    <xf numFmtId="0" fontId="60" fillId="0" borderId="44" xfId="85" applyFont="1" applyBorder="1" applyAlignment="1">
      <alignment vertical="top" wrapText="1"/>
    </xf>
    <xf numFmtId="0" fontId="60" fillId="0" borderId="46" xfId="85" applyFont="1" applyBorder="1" applyAlignment="1">
      <alignment vertical="top" wrapText="1"/>
    </xf>
    <xf numFmtId="0" fontId="58" fillId="0" borderId="47" xfId="85" applyFont="1" applyBorder="1" applyAlignment="1">
      <alignment horizontal="justify" vertical="top" wrapText="1"/>
    </xf>
    <xf numFmtId="0" fontId="60" fillId="0" borderId="46" xfId="85" applyFont="1" applyBorder="1" applyAlignment="1">
      <alignment horizontal="justify" vertical="top" wrapText="1"/>
    </xf>
    <xf numFmtId="0" fontId="58" fillId="0" borderId="44" xfId="85" applyFont="1" applyBorder="1" applyAlignment="1">
      <alignment horizontal="justify" vertical="top" wrapText="1"/>
    </xf>
    <xf numFmtId="0" fontId="60" fillId="0" borderId="44" xfId="85" applyFont="1" applyBorder="1" applyAlignment="1">
      <alignment horizontal="justify" vertical="top" wrapText="1"/>
    </xf>
    <xf numFmtId="164" fontId="58" fillId="0" borderId="44" xfId="170" applyNumberFormat="1" applyFont="1" applyBorder="1" applyAlignment="1">
      <alignment horizontal="justify" vertical="top" wrapText="1"/>
    </xf>
    <xf numFmtId="164" fontId="58" fillId="0" borderId="44" xfId="85" applyNumberFormat="1" applyFont="1" applyBorder="1" applyAlignment="1">
      <alignment horizontal="justify" vertical="top" wrapText="1"/>
    </xf>
    <xf numFmtId="0" fontId="60" fillId="0" borderId="45" xfId="85" applyFont="1" applyBorder="1" applyAlignment="1">
      <alignment vertical="top" wrapText="1"/>
    </xf>
    <xf numFmtId="0" fontId="58" fillId="0" borderId="48" xfId="85" quotePrefix="1" applyFont="1" applyBorder="1" applyAlignment="1">
      <alignment horizontal="justify" vertical="top" wrapText="1"/>
    </xf>
    <xf numFmtId="0" fontId="58" fillId="0" borderId="45" xfId="85" applyFont="1" applyBorder="1" applyAlignment="1">
      <alignment vertical="top" wrapText="1"/>
    </xf>
    <xf numFmtId="9" fontId="58" fillId="0" borderId="48" xfId="85" quotePrefix="1" applyNumberFormat="1" applyFont="1" applyBorder="1" applyAlignment="1">
      <alignment horizontal="left" vertical="top" wrapText="1"/>
    </xf>
    <xf numFmtId="9" fontId="58" fillId="0" borderId="49" xfId="85" applyNumberFormat="1" applyFont="1" applyBorder="1" applyAlignment="1">
      <alignment horizontal="left" vertical="top" wrapText="1"/>
    </xf>
    <xf numFmtId="170" fontId="58" fillId="0" borderId="49" xfId="85" applyNumberFormat="1" applyFont="1" applyBorder="1" applyAlignment="1">
      <alignment horizontal="left" vertical="top" wrapText="1"/>
    </xf>
    <xf numFmtId="170" fontId="58" fillId="0" borderId="47" xfId="170" applyNumberFormat="1" applyFont="1" applyBorder="1" applyAlignment="1">
      <alignment horizontal="left" vertical="top" wrapText="1"/>
    </xf>
    <xf numFmtId="0" fontId="58" fillId="0" borderId="50" xfId="85" applyFont="1" applyBorder="1" applyAlignment="1">
      <alignment vertical="top" wrapText="1"/>
    </xf>
    <xf numFmtId="0" fontId="58" fillId="0" borderId="46" xfId="85" applyFont="1" applyBorder="1" applyAlignment="1">
      <alignment vertical="top" wrapText="1"/>
    </xf>
    <xf numFmtId="0" fontId="58" fillId="0" borderId="44" xfId="85" applyFont="1" applyBorder="1" applyAlignment="1">
      <alignment vertical="top" wrapText="1"/>
    </xf>
    <xf numFmtId="0" fontId="58" fillId="0" borderId="48" xfId="85" applyFont="1" applyBorder="1" applyAlignment="1">
      <alignment vertical="top" wrapText="1"/>
    </xf>
    <xf numFmtId="0" fontId="60" fillId="0" borderId="45" xfId="85" applyFont="1" applyBorder="1" applyAlignment="1">
      <alignment horizontal="left" vertical="center" wrapText="1"/>
    </xf>
    <xf numFmtId="0" fontId="58" fillId="0" borderId="45" xfId="85" applyFont="1" applyBorder="1" applyAlignment="1">
      <alignment horizontal="left" vertical="top" wrapText="1"/>
    </xf>
    <xf numFmtId="49" fontId="58" fillId="0" borderId="48" xfId="85" applyNumberFormat="1" applyFont="1" applyBorder="1" applyAlignment="1">
      <alignment horizontal="justify" vertical="top" wrapText="1"/>
    </xf>
    <xf numFmtId="0" fontId="58" fillId="0" borderId="48" xfId="85" applyFont="1" applyBorder="1" applyAlignment="1">
      <alignment horizontal="justify" vertical="top" wrapText="1"/>
    </xf>
    <xf numFmtId="0" fontId="58" fillId="0" borderId="46" xfId="85" applyFont="1" applyBorder="1"/>
    <xf numFmtId="1" fontId="60" fillId="0" borderId="0" xfId="85" applyNumberFormat="1" applyFont="1" applyAlignment="1">
      <alignment horizontal="left" vertical="top"/>
    </xf>
    <xf numFmtId="49" fontId="58" fillId="0" borderId="0" xfId="85" applyNumberFormat="1" applyFont="1" applyAlignment="1">
      <alignment horizontal="left" vertical="top" wrapText="1"/>
    </xf>
    <xf numFmtId="49" fontId="58" fillId="0" borderId="0" xfId="85" applyNumberFormat="1" applyFont="1" applyAlignment="1">
      <alignment horizontal="left" vertical="top"/>
    </xf>
    <xf numFmtId="0" fontId="58" fillId="0" borderId="0" xfId="85" applyFont="1" applyAlignment="1">
      <alignment horizontal="center" vertical="center"/>
    </xf>
    <xf numFmtId="0" fontId="58"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4" fontId="58" fillId="0" borderId="47" xfId="85" applyNumberFormat="1" applyFont="1" applyBorder="1" applyAlignment="1">
      <alignment horizontal="justify" vertical="top" wrapText="1"/>
    </xf>
    <xf numFmtId="0" fontId="16" fillId="0" borderId="0" xfId="86" applyFont="1" applyFill="1"/>
    <xf numFmtId="2" fontId="16" fillId="0" borderId="0" xfId="86" applyNumberFormat="1" applyFont="1" applyFill="1"/>
    <xf numFmtId="0" fontId="38" fillId="0" borderId="0" xfId="86" applyFont="1" applyFill="1" applyAlignment="1">
      <alignment vertical="center"/>
    </xf>
    <xf numFmtId="0" fontId="19" fillId="0" borderId="0" xfId="122" applyFont="1" applyFill="1" applyAlignment="1">
      <alignment vertical="center"/>
    </xf>
    <xf numFmtId="164" fontId="16" fillId="0" borderId="0" xfId="185" applyFont="1" applyFill="1"/>
    <xf numFmtId="0" fontId="35" fillId="0" borderId="0" xfId="122" applyFont="1" applyFill="1" applyBorder="1" applyAlignment="1">
      <alignment vertical="center"/>
    </xf>
    <xf numFmtId="0" fontId="19" fillId="0" borderId="0" xfId="122" applyFont="1" applyFill="1" applyBorder="1" applyAlignment="1">
      <alignment horizontal="center" vertical="center" wrapText="1"/>
    </xf>
    <xf numFmtId="0" fontId="29" fillId="0" borderId="0" xfId="86" applyFont="1" applyFill="1" applyAlignment="1"/>
    <xf numFmtId="0" fontId="16" fillId="0" borderId="0" xfId="86" applyFont="1" applyFill="1" applyAlignment="1">
      <alignment vertical="center"/>
    </xf>
    <xf numFmtId="0" fontId="29" fillId="0" borderId="0" xfId="86" applyFont="1" applyFill="1"/>
    <xf numFmtId="0" fontId="16" fillId="0" borderId="0" xfId="86" applyFont="1" applyFill="1" applyBorder="1" applyAlignment="1">
      <alignment horizontal="center" vertical="center" wrapText="1"/>
    </xf>
    <xf numFmtId="0" fontId="16" fillId="0" borderId="0" xfId="86" applyFont="1" applyFill="1" applyBorder="1" applyAlignment="1">
      <alignment horizontal="left" vertical="center" wrapText="1"/>
    </xf>
    <xf numFmtId="0" fontId="16" fillId="0" borderId="0" xfId="86" applyFont="1" applyFill="1" applyBorder="1" applyAlignment="1">
      <alignment wrapText="1"/>
    </xf>
    <xf numFmtId="0" fontId="16" fillId="0" borderId="0" xfId="86" applyFont="1" applyFill="1" applyAlignment="1">
      <alignment wrapText="1"/>
    </xf>
    <xf numFmtId="0" fontId="16" fillId="0" borderId="0" xfId="86" applyFont="1" applyFill="1" applyBorder="1"/>
    <xf numFmtId="2" fontId="16" fillId="0" borderId="0" xfId="86" applyNumberFormat="1" applyFont="1" applyFill="1" applyAlignment="1">
      <alignment horizontal="center" vertical="top" wrapText="1"/>
    </xf>
    <xf numFmtId="0" fontId="16" fillId="0" borderId="0" xfId="86" applyFont="1" applyFill="1" applyBorder="1" applyAlignment="1"/>
    <xf numFmtId="0" fontId="29" fillId="0" borderId="0" xfId="86" applyFont="1" applyFill="1" applyAlignment="1">
      <alignment horizontal="right" vertical="center"/>
    </xf>
    <xf numFmtId="0" fontId="29" fillId="0" borderId="0" xfId="86" applyFont="1" applyFill="1" applyAlignment="1">
      <alignment horizontal="right"/>
    </xf>
    <xf numFmtId="0" fontId="32" fillId="0" borderId="0" xfId="122" applyFont="1" applyFill="1" applyAlignment="1">
      <alignment vertical="center"/>
    </xf>
    <xf numFmtId="0" fontId="29" fillId="0" borderId="0" xfId="86" applyFont="1" applyFill="1" applyAlignment="1">
      <alignment vertical="center"/>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0" fontId="31" fillId="0" borderId="10" xfId="86" applyFont="1" applyFill="1" applyBorder="1" applyAlignment="1">
      <alignment horizontal="center" vertical="center"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5"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1" fontId="16" fillId="0" borderId="10" xfId="185" applyNumberFormat="1" applyFont="1" applyFill="1" applyBorder="1" applyAlignment="1">
      <alignment horizontal="right" wrapText="1"/>
    </xf>
    <xf numFmtId="0" fontId="68" fillId="0" borderId="10" xfId="112" applyFont="1" applyFill="1" applyBorder="1" applyAlignment="1">
      <alignment horizontal="left" vertical="center" wrapText="1"/>
    </xf>
    <xf numFmtId="0" fontId="69" fillId="0" borderId="10" xfId="112" applyFont="1" applyFill="1" applyBorder="1" applyAlignment="1">
      <alignment horizontal="left" vertical="center" wrapText="1"/>
    </xf>
    <xf numFmtId="4" fontId="68"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0" fontId="19" fillId="0" borderId="0" xfId="0" applyFont="1" applyFill="1" applyBorder="1" applyAlignment="1">
      <alignment horizontal="left" vertical="center"/>
    </xf>
    <xf numFmtId="4" fontId="68"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4" fontId="68" fillId="0" borderId="10" xfId="112" applyNumberFormat="1" applyFont="1" applyFill="1" applyBorder="1" applyAlignment="1">
      <alignment horizontal="right" vertical="center" wrapText="1"/>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48" fillId="0" borderId="22" xfId="120" applyFont="1" applyBorder="1" applyAlignment="1">
      <alignment horizontal="center"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24"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1" xfId="120" applyFont="1" applyBorder="1" applyAlignment="1">
      <alignment horizontal="center" vertical="center"/>
    </xf>
    <xf numFmtId="0" fontId="61" fillId="0" borderId="12" xfId="120" applyBorder="1" applyAlignment="1">
      <alignment horizontal="center" vertical="center"/>
    </xf>
    <xf numFmtId="0" fontId="61" fillId="0" borderId="13" xfId="120" applyBorder="1" applyAlignment="1">
      <alignment horizontal="center" vertical="center"/>
    </xf>
    <xf numFmtId="0" fontId="61"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28" xfId="120" applyFont="1" applyBorder="1" applyAlignment="1">
      <alignment horizontal="center" vertical="center"/>
    </xf>
    <xf numFmtId="0" fontId="51" fillId="0" borderId="11" xfId="120" applyFont="1" applyBorder="1" applyAlignment="1">
      <alignment horizontal="center" vertical="center" wrapText="1"/>
    </xf>
    <xf numFmtId="0" fontId="61" fillId="0" borderId="12" xfId="120" applyBorder="1" applyAlignment="1">
      <alignment horizontal="center" vertical="center" wrapText="1"/>
    </xf>
    <xf numFmtId="0" fontId="61"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51" fillId="0" borderId="16"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37" xfId="120" applyFont="1" applyBorder="1" applyAlignment="1">
      <alignment vertical="center"/>
    </xf>
    <xf numFmtId="0" fontId="51" fillId="0" borderId="16" xfId="120" applyFont="1" applyBorder="1" applyAlignment="1">
      <alignment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122" applyFont="1" applyFill="1" applyAlignment="1">
      <alignment horizontal="center" vertical="center"/>
    </xf>
    <xf numFmtId="0" fontId="37" fillId="0" borderId="0" xfId="122" applyFont="1" applyFill="1" applyAlignment="1">
      <alignment horizontal="center" vertical="center"/>
    </xf>
    <xf numFmtId="0" fontId="19" fillId="0" borderId="0" xfId="122" applyFont="1" applyFill="1" applyAlignment="1">
      <alignment horizontal="center" vertical="center"/>
    </xf>
    <xf numFmtId="0" fontId="16" fillId="0" borderId="0" xfId="86" applyFont="1" applyFill="1" applyAlignment="1">
      <alignment horizontal="center"/>
    </xf>
    <xf numFmtId="0" fontId="31" fillId="0" borderId="0" xfId="86" applyFont="1" applyFill="1" applyAlignment="1">
      <alignment horizontal="center"/>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31" fillId="0" borderId="10" xfId="86" applyFont="1" applyFill="1" applyBorder="1" applyAlignment="1">
      <alignment horizontal="center" vertical="center"/>
    </xf>
    <xf numFmtId="0" fontId="31" fillId="0" borderId="17" xfId="130" applyFont="1" applyFill="1" applyBorder="1" applyAlignment="1">
      <alignment horizontal="center" vertical="center" wrapText="1"/>
    </xf>
    <xf numFmtId="0" fontId="31" fillId="0" borderId="18"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21" xfId="130" applyFont="1" applyFill="1" applyBorder="1" applyAlignment="1">
      <alignment horizontal="center" vertical="center" wrapText="1"/>
    </xf>
    <xf numFmtId="0" fontId="16" fillId="0" borderId="0" xfId="86" applyFont="1" applyFill="1" applyAlignment="1">
      <alignment horizontal="left" vertical="center" wrapText="1"/>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6"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5" fillId="0" borderId="15" xfId="109" applyFont="1" applyBorder="1" applyAlignment="1">
      <alignment horizontal="center" vertical="center" textRotation="90" wrapText="1"/>
    </xf>
    <xf numFmtId="0" fontId="55"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45" fillId="0" borderId="0" xfId="85" applyFont="1" applyAlignment="1">
      <alignment horizontal="center"/>
    </xf>
    <xf numFmtId="0" fontId="58" fillId="0" borderId="45" xfId="85" applyFont="1" applyBorder="1" applyAlignment="1">
      <alignment horizontal="left" vertical="top" wrapText="1"/>
    </xf>
    <xf numFmtId="0" fontId="58" fillId="0" borderId="50" xfId="85" applyFont="1" applyBorder="1" applyAlignment="1">
      <alignment horizontal="left" vertical="top" wrapText="1"/>
    </xf>
    <xf numFmtId="0" fontId="58" fillId="0" borderId="46" xfId="85" applyFont="1" applyBorder="1" applyAlignment="1">
      <alignment horizontal="left" vertical="top" wrapText="1"/>
    </xf>
    <xf numFmtId="0" fontId="60" fillId="0" borderId="0" xfId="85" applyFont="1" applyAlignment="1">
      <alignment horizontal="center" wrapText="1"/>
    </xf>
    <xf numFmtId="0" fontId="60" fillId="0" borderId="0" xfId="85" applyFont="1" applyAlignment="1">
      <alignment horizontal="center"/>
    </xf>
  </cellXfs>
  <cellStyles count="1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84" zoomScaleNormal="89" zoomScaleSheetLayoutView="84" workbookViewId="0">
      <selection activeCell="E50" sqref="E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6" t="s">
        <v>627</v>
      </c>
      <c r="B5" s="226"/>
      <c r="C5" s="226"/>
      <c r="D5" s="8"/>
      <c r="E5" s="8"/>
      <c r="F5" s="8"/>
      <c r="G5" s="8"/>
    </row>
    <row r="6" spans="1:19" s="2" customFormat="1" ht="18.75" x14ac:dyDescent="0.3">
      <c r="A6" s="6"/>
      <c r="E6" s="5"/>
    </row>
    <row r="7" spans="1:19" s="2" customFormat="1" ht="18.75" x14ac:dyDescent="0.2">
      <c r="A7" s="227" t="s">
        <v>3</v>
      </c>
      <c r="B7" s="227"/>
      <c r="C7" s="22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8" t="s">
        <v>4</v>
      </c>
      <c r="B9" s="228"/>
      <c r="C9" s="228"/>
      <c r="D9" s="11"/>
      <c r="E9" s="11"/>
      <c r="F9" s="10"/>
      <c r="G9" s="10"/>
      <c r="H9" s="10"/>
      <c r="I9" s="10"/>
      <c r="J9" s="10"/>
      <c r="K9" s="10"/>
      <c r="L9" s="10"/>
      <c r="M9" s="10"/>
      <c r="N9" s="10"/>
      <c r="O9" s="10"/>
      <c r="P9" s="10"/>
      <c r="Q9" s="10"/>
      <c r="R9" s="10"/>
      <c r="S9" s="10"/>
    </row>
    <row r="10" spans="1:19" s="2" customFormat="1" ht="18.75" x14ac:dyDescent="0.2">
      <c r="A10" s="229" t="s">
        <v>5</v>
      </c>
      <c r="B10" s="229"/>
      <c r="C10" s="229"/>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8" t="s">
        <v>6</v>
      </c>
      <c r="B12" s="228"/>
      <c r="C12" s="228"/>
      <c r="D12" s="11"/>
      <c r="E12" s="11"/>
      <c r="F12" s="10"/>
      <c r="G12" s="10"/>
      <c r="H12" s="10"/>
      <c r="I12" s="10"/>
      <c r="J12" s="10"/>
      <c r="K12" s="10"/>
      <c r="L12" s="10"/>
      <c r="M12" s="10"/>
      <c r="N12" s="10"/>
      <c r="O12" s="10"/>
      <c r="P12" s="10"/>
      <c r="Q12" s="10"/>
      <c r="R12" s="10"/>
      <c r="S12" s="10"/>
    </row>
    <row r="13" spans="1:19" s="2" customFormat="1" ht="18.75" x14ac:dyDescent="0.2">
      <c r="A13" s="229" t="s">
        <v>7</v>
      </c>
      <c r="B13" s="229"/>
      <c r="C13" s="229"/>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3" t="s">
        <v>613</v>
      </c>
      <c r="B15" s="233"/>
      <c r="C15" s="233"/>
      <c r="D15" s="11"/>
      <c r="E15" s="11"/>
      <c r="F15" s="11"/>
      <c r="G15" s="11"/>
      <c r="H15" s="11"/>
      <c r="I15" s="11"/>
      <c r="J15" s="11"/>
      <c r="K15" s="11"/>
      <c r="L15" s="11"/>
      <c r="M15" s="11"/>
      <c r="N15" s="11"/>
      <c r="O15" s="11"/>
      <c r="P15" s="11"/>
      <c r="Q15" s="11"/>
      <c r="R15" s="11"/>
      <c r="S15" s="11"/>
    </row>
    <row r="16" spans="1:19" s="14" customFormat="1" ht="15" customHeight="1" x14ac:dyDescent="0.2">
      <c r="A16" s="229" t="s">
        <v>8</v>
      </c>
      <c r="B16" s="229"/>
      <c r="C16" s="229"/>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4" t="s">
        <v>9</v>
      </c>
      <c r="B18" s="235"/>
      <c r="C18" s="235"/>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30"/>
      <c r="B24" s="231"/>
      <c r="C24" s="232"/>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50</v>
      </c>
    </row>
    <row r="38" spans="1:15" ht="43.5" customHeight="1" x14ac:dyDescent="0.25">
      <c r="A38" s="19" t="s">
        <v>51</v>
      </c>
      <c r="B38" s="22" t="s">
        <v>52</v>
      </c>
      <c r="C38" s="18" t="s">
        <v>30</v>
      </c>
    </row>
    <row r="39" spans="1:15" ht="23.25" customHeight="1" x14ac:dyDescent="0.25">
      <c r="A39" s="230"/>
      <c r="B39" s="231"/>
      <c r="C39" s="232"/>
    </row>
    <row r="40" spans="1:15" ht="63" x14ac:dyDescent="0.25">
      <c r="A40" s="19" t="s">
        <v>53</v>
      </c>
      <c r="B40" s="22" t="s">
        <v>54</v>
      </c>
      <c r="C40" s="18" t="str">
        <f>CONCATENATE((ROUND(C48,2))," ","млн. руб.")</f>
        <v>14.88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20</v>
      </c>
    </row>
    <row r="45" spans="1:15" ht="120" customHeight="1" x14ac:dyDescent="0.25">
      <c r="A45" s="19" t="s">
        <v>64</v>
      </c>
      <c r="B45" s="22" t="s">
        <v>65</v>
      </c>
      <c r="C45" s="18" t="s">
        <v>20</v>
      </c>
    </row>
    <row r="46" spans="1:15" ht="101.25" customHeight="1" x14ac:dyDescent="0.25">
      <c r="A46" s="19" t="s">
        <v>66</v>
      </c>
      <c r="B46" s="22" t="s">
        <v>67</v>
      </c>
      <c r="C46" s="18" t="s">
        <v>68</v>
      </c>
    </row>
    <row r="47" spans="1:15" ht="18.75" customHeight="1" x14ac:dyDescent="0.25">
      <c r="A47" s="230"/>
      <c r="B47" s="231"/>
      <c r="C47" s="232"/>
    </row>
    <row r="48" spans="1:15" ht="75.75" customHeight="1" x14ac:dyDescent="0.25">
      <c r="A48" s="19" t="s">
        <v>69</v>
      </c>
      <c r="B48" s="22" t="s">
        <v>70</v>
      </c>
      <c r="C48" s="23">
        <v>14.875879999999997</v>
      </c>
    </row>
    <row r="49" spans="1:3" ht="71.25" customHeight="1" x14ac:dyDescent="0.25">
      <c r="A49" s="19" t="s">
        <v>71</v>
      </c>
      <c r="B49" s="22" t="s">
        <v>72</v>
      </c>
      <c r="C49" s="23">
        <v>12.468879999999999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28" s="2" customFormat="1" ht="15.75" x14ac:dyDescent="0.2">
      <c r="A5" s="6"/>
    </row>
    <row r="6" spans="1:28" s="2" customFormat="1" ht="18.75" x14ac:dyDescent="0.2">
      <c r="A6" s="227" t="s">
        <v>3</v>
      </c>
      <c r="B6" s="227"/>
      <c r="C6" s="227"/>
      <c r="D6" s="227"/>
      <c r="E6" s="227"/>
      <c r="F6" s="227"/>
      <c r="G6" s="227"/>
      <c r="H6" s="227"/>
      <c r="I6" s="227"/>
      <c r="J6" s="227"/>
      <c r="K6" s="227"/>
      <c r="L6" s="227"/>
      <c r="M6" s="227"/>
      <c r="N6" s="227"/>
      <c r="O6" s="227"/>
      <c r="P6" s="227"/>
      <c r="Q6" s="227"/>
      <c r="R6" s="227"/>
      <c r="S6" s="227"/>
      <c r="T6" s="10"/>
      <c r="U6" s="10"/>
      <c r="V6" s="10"/>
      <c r="W6" s="10"/>
      <c r="X6" s="10"/>
      <c r="Y6" s="10"/>
      <c r="Z6" s="10"/>
      <c r="AA6" s="10"/>
      <c r="AB6" s="10"/>
    </row>
    <row r="7" spans="1:28" s="2" customFormat="1" ht="18.75" x14ac:dyDescent="0.2">
      <c r="A7" s="227"/>
      <c r="B7" s="227"/>
      <c r="C7" s="227"/>
      <c r="D7" s="227"/>
      <c r="E7" s="227"/>
      <c r="F7" s="227"/>
      <c r="G7" s="227"/>
      <c r="H7" s="227"/>
      <c r="I7" s="227"/>
      <c r="J7" s="227"/>
      <c r="K7" s="227"/>
      <c r="L7" s="227"/>
      <c r="M7" s="227"/>
      <c r="N7" s="227"/>
      <c r="O7" s="227"/>
      <c r="P7" s="227"/>
      <c r="Q7" s="227"/>
      <c r="R7" s="227"/>
      <c r="S7" s="227"/>
      <c r="T7" s="10"/>
      <c r="U7" s="10"/>
      <c r="V7" s="10"/>
      <c r="W7" s="10"/>
      <c r="X7" s="10"/>
      <c r="Y7" s="10"/>
      <c r="Z7" s="10"/>
      <c r="AA7" s="10"/>
      <c r="AB7" s="10"/>
    </row>
    <row r="8" spans="1:28" s="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0"/>
      <c r="U8" s="10"/>
      <c r="V8" s="10"/>
      <c r="W8" s="10"/>
      <c r="X8" s="10"/>
      <c r="Y8" s="10"/>
      <c r="Z8" s="10"/>
      <c r="AA8" s="10"/>
      <c r="AB8" s="10"/>
    </row>
    <row r="9" spans="1:28" s="2" customFormat="1" ht="18.75" x14ac:dyDescent="0.2">
      <c r="A9" s="229" t="s">
        <v>5</v>
      </c>
      <c r="B9" s="229"/>
      <c r="C9" s="229"/>
      <c r="D9" s="229"/>
      <c r="E9" s="229"/>
      <c r="F9" s="229"/>
      <c r="G9" s="229"/>
      <c r="H9" s="229"/>
      <c r="I9" s="229"/>
      <c r="J9" s="229"/>
      <c r="K9" s="229"/>
      <c r="L9" s="229"/>
      <c r="M9" s="229"/>
      <c r="N9" s="229"/>
      <c r="O9" s="229"/>
      <c r="P9" s="229"/>
      <c r="Q9" s="229"/>
      <c r="R9" s="229"/>
      <c r="S9" s="229"/>
      <c r="T9" s="10"/>
      <c r="U9" s="10"/>
      <c r="V9" s="10"/>
      <c r="W9" s="10"/>
      <c r="X9" s="10"/>
      <c r="Y9" s="10"/>
      <c r="Z9" s="10"/>
      <c r="AA9" s="10"/>
      <c r="AB9" s="10"/>
    </row>
    <row r="10" spans="1:28" s="2" customFormat="1" ht="18.75" x14ac:dyDescent="0.2">
      <c r="A10" s="227"/>
      <c r="B10" s="227"/>
      <c r="C10" s="227"/>
      <c r="D10" s="227"/>
      <c r="E10" s="227"/>
      <c r="F10" s="227"/>
      <c r="G10" s="227"/>
      <c r="H10" s="227"/>
      <c r="I10" s="227"/>
      <c r="J10" s="227"/>
      <c r="K10" s="227"/>
      <c r="L10" s="227"/>
      <c r="M10" s="227"/>
      <c r="N10" s="227"/>
      <c r="O10" s="227"/>
      <c r="P10" s="227"/>
      <c r="Q10" s="227"/>
      <c r="R10" s="227"/>
      <c r="S10" s="227"/>
      <c r="T10" s="10"/>
      <c r="U10" s="10"/>
      <c r="V10" s="10"/>
      <c r="W10" s="10"/>
      <c r="X10" s="10"/>
      <c r="Y10" s="10"/>
      <c r="Z10" s="10"/>
      <c r="AA10" s="10"/>
      <c r="AB10" s="10"/>
    </row>
    <row r="11" spans="1:28" s="2" customFormat="1" ht="18.75" x14ac:dyDescent="0.2">
      <c r="A11" s="236" t="str">
        <f>'1. паспорт местоположение'!A12:C12</f>
        <v>H_TP2100.PR.0031</v>
      </c>
      <c r="B11" s="236"/>
      <c r="C11" s="236"/>
      <c r="D11" s="236"/>
      <c r="E11" s="236"/>
      <c r="F11" s="236"/>
      <c r="G11" s="236"/>
      <c r="H11" s="236"/>
      <c r="I11" s="236"/>
      <c r="J11" s="236"/>
      <c r="K11" s="236"/>
      <c r="L11" s="236"/>
      <c r="M11" s="236"/>
      <c r="N11" s="236"/>
      <c r="O11" s="236"/>
      <c r="P11" s="236"/>
      <c r="Q11" s="236"/>
      <c r="R11" s="236"/>
      <c r="S11" s="236"/>
      <c r="T11" s="10"/>
      <c r="U11" s="10"/>
      <c r="V11" s="10"/>
      <c r="W11" s="10"/>
      <c r="X11" s="10"/>
      <c r="Y11" s="10"/>
      <c r="Z11" s="10"/>
      <c r="AA11" s="10"/>
      <c r="AB11" s="10"/>
    </row>
    <row r="12" spans="1:28" s="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0"/>
      <c r="U12" s="10"/>
      <c r="V12" s="10"/>
      <c r="W12" s="10"/>
      <c r="X12" s="10"/>
      <c r="Y12" s="10"/>
      <c r="Z12" s="10"/>
      <c r="AA12" s="10"/>
      <c r="AB12" s="10"/>
    </row>
    <row r="13" spans="1:28" s="2"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3"/>
      <c r="U13" s="13"/>
      <c r="V13" s="13"/>
      <c r="W13" s="13"/>
      <c r="X13" s="13"/>
      <c r="Y13" s="13"/>
      <c r="Z13" s="13"/>
      <c r="AA13" s="13"/>
      <c r="AB13" s="13"/>
    </row>
    <row r="14" spans="1:28" s="14" customFormat="1" ht="15.75" x14ac:dyDescent="0.2">
      <c r="A14" s="236" t="str">
        <f>'1. паспорт местоположение'!A15:C15</f>
        <v>Реконструкция периметрального ограждения базы СРЭС филиала Урайские ЭС по программе "Антитеррор"</v>
      </c>
      <c r="B14" s="236"/>
      <c r="C14" s="236"/>
      <c r="D14" s="236"/>
      <c r="E14" s="236"/>
      <c r="F14" s="236"/>
      <c r="G14" s="236"/>
      <c r="H14" s="236"/>
      <c r="I14" s="236"/>
      <c r="J14" s="236"/>
      <c r="K14" s="236"/>
      <c r="L14" s="236"/>
      <c r="M14" s="236"/>
      <c r="N14" s="236"/>
      <c r="O14" s="236"/>
      <c r="P14" s="236"/>
      <c r="Q14" s="236"/>
      <c r="R14" s="236"/>
      <c r="S14" s="236"/>
      <c r="T14" s="11"/>
      <c r="U14" s="11"/>
      <c r="V14" s="11"/>
      <c r="W14" s="11"/>
      <c r="X14" s="11"/>
      <c r="Y14" s="11"/>
      <c r="Z14" s="11"/>
      <c r="AA14" s="11"/>
      <c r="AB14" s="11"/>
    </row>
    <row r="15" spans="1:28" s="14" customFormat="1" ht="15" customHeight="1" x14ac:dyDescent="0.2">
      <c r="A15" s="229" t="s">
        <v>8</v>
      </c>
      <c r="B15" s="229"/>
      <c r="C15" s="229"/>
      <c r="D15" s="229"/>
      <c r="E15" s="229"/>
      <c r="F15" s="229"/>
      <c r="G15" s="229"/>
      <c r="H15" s="229"/>
      <c r="I15" s="229"/>
      <c r="J15" s="229"/>
      <c r="K15" s="229"/>
      <c r="L15" s="229"/>
      <c r="M15" s="229"/>
      <c r="N15" s="229"/>
      <c r="O15" s="229"/>
      <c r="P15" s="229"/>
      <c r="Q15" s="229"/>
      <c r="R15" s="229"/>
      <c r="S15" s="229"/>
      <c r="T15" s="12"/>
      <c r="U15" s="12"/>
      <c r="V15" s="12"/>
      <c r="W15" s="12"/>
      <c r="X15" s="12"/>
      <c r="Y15" s="12"/>
      <c r="Z15" s="12"/>
      <c r="AA15" s="12"/>
      <c r="AB15" s="12"/>
    </row>
    <row r="16" spans="1:28" s="14"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
      <c r="U16" s="13"/>
      <c r="V16" s="13"/>
      <c r="W16" s="13"/>
      <c r="X16" s="13"/>
      <c r="Y16" s="13"/>
    </row>
    <row r="17" spans="1:28" s="14" customFormat="1" ht="45.75" customHeight="1" x14ac:dyDescent="0.2">
      <c r="A17" s="234" t="s">
        <v>73</v>
      </c>
      <c r="B17" s="234"/>
      <c r="C17" s="234"/>
      <c r="D17" s="234"/>
      <c r="E17" s="234"/>
      <c r="F17" s="234"/>
      <c r="G17" s="234"/>
      <c r="H17" s="234"/>
      <c r="I17" s="234"/>
      <c r="J17" s="234"/>
      <c r="K17" s="234"/>
      <c r="L17" s="234"/>
      <c r="M17" s="234"/>
      <c r="N17" s="234"/>
      <c r="O17" s="234"/>
      <c r="P17" s="234"/>
      <c r="Q17" s="234"/>
      <c r="R17" s="234"/>
      <c r="S17" s="234"/>
      <c r="T17" s="15"/>
      <c r="U17" s="15"/>
      <c r="V17" s="15"/>
      <c r="W17" s="15"/>
      <c r="X17" s="15"/>
      <c r="Y17" s="15"/>
      <c r="Z17" s="15"/>
      <c r="AA17" s="15"/>
      <c r="AB17" s="15"/>
    </row>
    <row r="18" spans="1:28" s="14"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3"/>
      <c r="U18" s="13"/>
      <c r="V18" s="13"/>
      <c r="W18" s="13"/>
      <c r="X18" s="13"/>
      <c r="Y18" s="13"/>
    </row>
    <row r="19" spans="1:28" s="14" customFormat="1" ht="54" customHeight="1" x14ac:dyDescent="0.2">
      <c r="A19" s="239" t="s">
        <v>10</v>
      </c>
      <c r="B19" s="239" t="s">
        <v>74</v>
      </c>
      <c r="C19" s="240" t="s">
        <v>75</v>
      </c>
      <c r="D19" s="239" t="s">
        <v>76</v>
      </c>
      <c r="E19" s="239" t="s">
        <v>77</v>
      </c>
      <c r="F19" s="239" t="s">
        <v>78</v>
      </c>
      <c r="G19" s="239" t="s">
        <v>79</v>
      </c>
      <c r="H19" s="239" t="s">
        <v>80</v>
      </c>
      <c r="I19" s="239" t="s">
        <v>81</v>
      </c>
      <c r="J19" s="239" t="s">
        <v>82</v>
      </c>
      <c r="K19" s="239" t="s">
        <v>83</v>
      </c>
      <c r="L19" s="239" t="s">
        <v>84</v>
      </c>
      <c r="M19" s="239" t="s">
        <v>85</v>
      </c>
      <c r="N19" s="239" t="s">
        <v>86</v>
      </c>
      <c r="O19" s="239" t="s">
        <v>87</v>
      </c>
      <c r="P19" s="239" t="s">
        <v>88</v>
      </c>
      <c r="Q19" s="239" t="s">
        <v>89</v>
      </c>
      <c r="R19" s="239"/>
      <c r="S19" s="242" t="s">
        <v>90</v>
      </c>
      <c r="T19" s="13"/>
      <c r="U19" s="13"/>
      <c r="V19" s="13"/>
      <c r="W19" s="13"/>
      <c r="X19" s="13"/>
      <c r="Y19" s="13"/>
    </row>
    <row r="20" spans="1:28" s="14" customFormat="1" ht="180.75" customHeight="1" x14ac:dyDescent="0.2">
      <c r="A20" s="239"/>
      <c r="B20" s="239"/>
      <c r="C20" s="241"/>
      <c r="D20" s="239"/>
      <c r="E20" s="239"/>
      <c r="F20" s="239"/>
      <c r="G20" s="239"/>
      <c r="H20" s="239"/>
      <c r="I20" s="239"/>
      <c r="J20" s="239"/>
      <c r="K20" s="239"/>
      <c r="L20" s="239"/>
      <c r="M20" s="239"/>
      <c r="N20" s="239"/>
      <c r="O20" s="239"/>
      <c r="P20" s="239"/>
      <c r="Q20" s="24" t="s">
        <v>91</v>
      </c>
      <c r="R20" s="25" t="s">
        <v>92</v>
      </c>
      <c r="S20" s="242"/>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93</v>
      </c>
      <c r="C22" s="26"/>
      <c r="D22" s="26"/>
      <c r="E22" s="26" t="s">
        <v>94</v>
      </c>
      <c r="F22" s="26" t="s">
        <v>95</v>
      </c>
      <c r="G22" s="26" t="s">
        <v>96</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93</v>
      </c>
      <c r="C23" s="26"/>
      <c r="D23" s="26"/>
      <c r="E23" s="26" t="s">
        <v>94</v>
      </c>
      <c r="F23" s="26" t="s">
        <v>95</v>
      </c>
      <c r="G23" s="26" t="s">
        <v>97</v>
      </c>
      <c r="H23" s="28"/>
      <c r="I23" s="28"/>
      <c r="J23" s="28"/>
      <c r="K23" s="28"/>
      <c r="L23" s="28"/>
      <c r="M23" s="28"/>
      <c r="N23" s="28"/>
      <c r="O23" s="28"/>
      <c r="P23" s="28"/>
      <c r="Q23" s="28"/>
      <c r="R23" s="27"/>
      <c r="S23" s="27"/>
      <c r="T23" s="13"/>
      <c r="U23" s="13"/>
      <c r="V23" s="13"/>
      <c r="W23" s="13"/>
    </row>
    <row r="24" spans="1:28" s="14" customFormat="1" ht="18.75" x14ac:dyDescent="0.2">
      <c r="A24" s="24"/>
      <c r="B24" s="26" t="s">
        <v>93</v>
      </c>
      <c r="C24" s="26"/>
      <c r="D24" s="26"/>
      <c r="E24" s="26" t="s">
        <v>94</v>
      </c>
      <c r="F24" s="26" t="s">
        <v>95</v>
      </c>
      <c r="G24" s="26" t="s">
        <v>98</v>
      </c>
      <c r="H24" s="28"/>
      <c r="I24" s="28"/>
      <c r="J24" s="28"/>
      <c r="K24" s="28"/>
      <c r="L24" s="28"/>
      <c r="M24" s="28"/>
      <c r="N24" s="28"/>
      <c r="O24" s="28"/>
      <c r="P24" s="28"/>
      <c r="Q24" s="28"/>
      <c r="R24" s="27"/>
      <c r="S24" s="27"/>
      <c r="T24" s="13"/>
      <c r="U24" s="13"/>
      <c r="V24" s="13"/>
      <c r="W24" s="13"/>
    </row>
    <row r="25" spans="1:28" s="14" customFormat="1" ht="31.5" x14ac:dyDescent="0.2">
      <c r="A25" s="19"/>
      <c r="B25" s="26" t="s">
        <v>99</v>
      </c>
      <c r="C25" s="26"/>
      <c r="D25" s="26"/>
      <c r="E25" s="26" t="s">
        <v>100</v>
      </c>
      <c r="F25" s="26" t="s">
        <v>101</v>
      </c>
      <c r="G25" s="26" t="s">
        <v>102</v>
      </c>
      <c r="H25" s="28"/>
      <c r="I25" s="28"/>
      <c r="J25" s="28"/>
      <c r="K25" s="28"/>
      <c r="L25" s="28"/>
      <c r="M25" s="28"/>
      <c r="N25" s="28"/>
      <c r="O25" s="28"/>
      <c r="P25" s="28"/>
      <c r="Q25" s="28"/>
      <c r="R25" s="27"/>
      <c r="S25" s="27"/>
      <c r="T25" s="13"/>
      <c r="U25" s="13"/>
      <c r="V25" s="13"/>
      <c r="W25" s="13"/>
    </row>
    <row r="26" spans="1:28" s="14" customFormat="1" ht="18.75" x14ac:dyDescent="0.2">
      <c r="A26" s="19"/>
      <c r="B26" s="26" t="s">
        <v>99</v>
      </c>
      <c r="C26" s="26"/>
      <c r="D26" s="26"/>
      <c r="E26" s="26" t="s">
        <v>100</v>
      </c>
      <c r="F26" s="26" t="s">
        <v>101</v>
      </c>
      <c r="G26" s="26" t="s">
        <v>97</v>
      </c>
      <c r="H26" s="28"/>
      <c r="I26" s="28"/>
      <c r="J26" s="28"/>
      <c r="K26" s="28"/>
      <c r="L26" s="28"/>
      <c r="M26" s="28"/>
      <c r="N26" s="28"/>
      <c r="O26" s="28"/>
      <c r="P26" s="28"/>
      <c r="Q26" s="28"/>
      <c r="R26" s="27"/>
      <c r="S26" s="27"/>
      <c r="T26" s="13"/>
      <c r="U26" s="13"/>
      <c r="V26" s="13"/>
      <c r="W26" s="13"/>
    </row>
    <row r="27" spans="1:28" s="14" customFormat="1" ht="18.75" x14ac:dyDescent="0.2">
      <c r="A27" s="19"/>
      <c r="B27" s="26" t="s">
        <v>99</v>
      </c>
      <c r="C27" s="26"/>
      <c r="D27" s="26"/>
      <c r="E27" s="26" t="s">
        <v>100</v>
      </c>
      <c r="F27" s="26" t="s">
        <v>101</v>
      </c>
      <c r="G27" s="26" t="s">
        <v>98</v>
      </c>
      <c r="H27" s="28"/>
      <c r="I27" s="28"/>
      <c r="J27" s="28"/>
      <c r="K27" s="28"/>
      <c r="L27" s="28"/>
      <c r="M27" s="28"/>
      <c r="N27" s="28"/>
      <c r="O27" s="28"/>
      <c r="P27" s="28"/>
      <c r="Q27" s="28"/>
      <c r="R27" s="27"/>
      <c r="S27" s="27"/>
      <c r="T27" s="13"/>
      <c r="U27" s="13"/>
      <c r="V27" s="13"/>
      <c r="W27" s="13"/>
    </row>
    <row r="28" spans="1:28" s="14" customFormat="1" ht="18.75" x14ac:dyDescent="0.2">
      <c r="A28" s="28" t="s">
        <v>103</v>
      </c>
      <c r="B28" s="28" t="s">
        <v>103</v>
      </c>
      <c r="C28" s="28"/>
      <c r="D28" s="28"/>
      <c r="E28" s="28" t="s">
        <v>103</v>
      </c>
      <c r="F28" s="28" t="s">
        <v>103</v>
      </c>
      <c r="G28" s="28" t="s">
        <v>103</v>
      </c>
      <c r="H28" s="28" t="s">
        <v>103</v>
      </c>
      <c r="I28" s="28"/>
      <c r="J28" s="28"/>
      <c r="K28" s="28"/>
      <c r="L28" s="28"/>
      <c r="M28" s="28" t="s">
        <v>103</v>
      </c>
      <c r="N28" s="28" t="s">
        <v>103</v>
      </c>
      <c r="O28" s="28" t="s">
        <v>103</v>
      </c>
      <c r="P28" s="28" t="s">
        <v>103</v>
      </c>
      <c r="Q28" s="28" t="s">
        <v>103</v>
      </c>
      <c r="R28" s="27"/>
      <c r="S28" s="27"/>
      <c r="T28" s="13"/>
      <c r="U28" s="13"/>
      <c r="V28" s="13"/>
      <c r="W28" s="13"/>
    </row>
    <row r="29" spans="1:28" ht="20.25" customHeight="1" x14ac:dyDescent="0.25">
      <c r="A29" s="29"/>
      <c r="B29" s="26" t="s">
        <v>104</v>
      </c>
      <c r="C29" s="26"/>
      <c r="D29" s="26"/>
      <c r="E29" s="29" t="s">
        <v>50</v>
      </c>
      <c r="F29" s="29" t="s">
        <v>50</v>
      </c>
      <c r="G29" s="29" t="s">
        <v>50</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s="2" customFormat="1" x14ac:dyDescent="0.2">
      <c r="A7" s="6"/>
    </row>
    <row r="8" spans="1:20" s="2" customFormat="1" ht="18.75" x14ac:dyDescent="0.2">
      <c r="A8" s="227" t="s">
        <v>3</v>
      </c>
      <c r="B8" s="227"/>
      <c r="C8" s="227"/>
      <c r="D8" s="227"/>
      <c r="E8" s="227"/>
      <c r="F8" s="227"/>
      <c r="G8" s="227"/>
      <c r="H8" s="227"/>
      <c r="I8" s="227"/>
      <c r="J8" s="227"/>
      <c r="K8" s="227"/>
      <c r="L8" s="227"/>
      <c r="M8" s="227"/>
      <c r="N8" s="227"/>
      <c r="O8" s="227"/>
      <c r="P8" s="227"/>
      <c r="Q8" s="227"/>
      <c r="R8" s="227"/>
      <c r="S8" s="227"/>
      <c r="T8" s="227"/>
    </row>
    <row r="9" spans="1:20" s="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2"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2" customFormat="1" ht="18.75" customHeight="1" x14ac:dyDescent="0.2">
      <c r="A13" s="236" t="str">
        <f>'1. паспорт местоположение'!A12:C12</f>
        <v>H_TP2100.PR.0031</v>
      </c>
      <c r="B13" s="236"/>
      <c r="C13" s="236"/>
      <c r="D13" s="236"/>
      <c r="E13" s="236"/>
      <c r="F13" s="236"/>
      <c r="G13" s="236"/>
      <c r="H13" s="236"/>
      <c r="I13" s="236"/>
      <c r="J13" s="236"/>
      <c r="K13" s="236"/>
      <c r="L13" s="236"/>
      <c r="M13" s="236"/>
      <c r="N13" s="236"/>
      <c r="O13" s="236"/>
      <c r="P13" s="236"/>
      <c r="Q13" s="236"/>
      <c r="R13" s="236"/>
      <c r="S13" s="236"/>
      <c r="T13" s="236"/>
    </row>
    <row r="14" spans="1:20" s="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2"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14" customFormat="1" x14ac:dyDescent="0.2">
      <c r="A16" s="236" t="str">
        <f>'1. паспорт местоположение'!A15:C15</f>
        <v>Реконструкция периметрального ограждения базы СРЭС филиала Урайские ЭС по программе "Антитеррор"</v>
      </c>
      <c r="B16" s="236"/>
      <c r="C16" s="236"/>
      <c r="D16" s="236"/>
      <c r="E16" s="236"/>
      <c r="F16" s="236"/>
      <c r="G16" s="236"/>
      <c r="H16" s="236"/>
      <c r="I16" s="236"/>
      <c r="J16" s="236"/>
      <c r="K16" s="236"/>
      <c r="L16" s="236"/>
      <c r="M16" s="236"/>
      <c r="N16" s="236"/>
      <c r="O16" s="236"/>
      <c r="P16" s="236"/>
      <c r="Q16" s="236"/>
      <c r="R16" s="236"/>
      <c r="S16" s="236"/>
      <c r="T16" s="236"/>
    </row>
    <row r="17" spans="1:20" s="14" customFormat="1" ht="15" customHeight="1" x14ac:dyDescent="0.2">
      <c r="A17" s="229" t="s">
        <v>8</v>
      </c>
      <c r="B17" s="229"/>
      <c r="C17" s="229"/>
      <c r="D17" s="229"/>
      <c r="E17" s="229"/>
      <c r="F17" s="229"/>
      <c r="G17" s="229"/>
      <c r="H17" s="229"/>
      <c r="I17" s="229"/>
      <c r="J17" s="229"/>
      <c r="K17" s="229"/>
      <c r="L17" s="229"/>
      <c r="M17" s="229"/>
      <c r="N17" s="229"/>
      <c r="O17" s="229"/>
      <c r="P17" s="229"/>
      <c r="Q17" s="229"/>
      <c r="R17" s="229"/>
      <c r="S17" s="229"/>
      <c r="T17" s="229"/>
    </row>
    <row r="18" spans="1:20" s="14"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14" customFormat="1" ht="15" customHeight="1" x14ac:dyDescent="0.2">
      <c r="A19" s="235" t="s">
        <v>105</v>
      </c>
      <c r="B19" s="235"/>
      <c r="C19" s="235"/>
      <c r="D19" s="235"/>
      <c r="E19" s="235"/>
      <c r="F19" s="235"/>
      <c r="G19" s="235"/>
      <c r="H19" s="235"/>
      <c r="I19" s="235"/>
      <c r="J19" s="235"/>
      <c r="K19" s="235"/>
      <c r="L19" s="235"/>
      <c r="M19" s="235"/>
      <c r="N19" s="235"/>
      <c r="O19" s="235"/>
      <c r="P19" s="235"/>
      <c r="Q19" s="235"/>
      <c r="R19" s="235"/>
      <c r="S19" s="235"/>
      <c r="T19" s="235"/>
    </row>
    <row r="20" spans="1:20" s="3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10</v>
      </c>
      <c r="B21" s="250" t="s">
        <v>106</v>
      </c>
      <c r="C21" s="251"/>
      <c r="D21" s="254" t="s">
        <v>107</v>
      </c>
      <c r="E21" s="250" t="s">
        <v>108</v>
      </c>
      <c r="F21" s="251"/>
      <c r="G21" s="250" t="s">
        <v>109</v>
      </c>
      <c r="H21" s="251"/>
      <c r="I21" s="250" t="s">
        <v>110</v>
      </c>
      <c r="J21" s="251"/>
      <c r="K21" s="254" t="s">
        <v>111</v>
      </c>
      <c r="L21" s="250" t="s">
        <v>112</v>
      </c>
      <c r="M21" s="251"/>
      <c r="N21" s="250" t="s">
        <v>113</v>
      </c>
      <c r="O21" s="251"/>
      <c r="P21" s="254" t="s">
        <v>114</v>
      </c>
      <c r="Q21" s="243" t="s">
        <v>115</v>
      </c>
      <c r="R21" s="257"/>
      <c r="S21" s="243" t="s">
        <v>116</v>
      </c>
      <c r="T21" s="244"/>
    </row>
    <row r="22" spans="1:20" ht="204.75" customHeight="1" x14ac:dyDescent="0.25">
      <c r="A22" s="248"/>
      <c r="B22" s="252"/>
      <c r="C22" s="253"/>
      <c r="D22" s="255"/>
      <c r="E22" s="252"/>
      <c r="F22" s="253"/>
      <c r="G22" s="252"/>
      <c r="H22" s="253"/>
      <c r="I22" s="252"/>
      <c r="J22" s="253"/>
      <c r="K22" s="256"/>
      <c r="L22" s="252"/>
      <c r="M22" s="253"/>
      <c r="N22" s="252"/>
      <c r="O22" s="253"/>
      <c r="P22" s="256"/>
      <c r="Q22" s="35" t="s">
        <v>117</v>
      </c>
      <c r="R22" s="35" t="s">
        <v>118</v>
      </c>
      <c r="S22" s="35" t="s">
        <v>119</v>
      </c>
      <c r="T22" s="35" t="s">
        <v>120</v>
      </c>
    </row>
    <row r="23" spans="1:20" ht="51.75" customHeight="1" x14ac:dyDescent="0.25">
      <c r="A23" s="249"/>
      <c r="B23" s="35" t="s">
        <v>121</v>
      </c>
      <c r="C23" s="35" t="s">
        <v>122</v>
      </c>
      <c r="D23" s="256"/>
      <c r="E23" s="35" t="s">
        <v>121</v>
      </c>
      <c r="F23" s="35" t="s">
        <v>122</v>
      </c>
      <c r="G23" s="35" t="s">
        <v>121</v>
      </c>
      <c r="H23" s="35" t="s">
        <v>122</v>
      </c>
      <c r="I23" s="35" t="s">
        <v>121</v>
      </c>
      <c r="J23" s="35" t="s">
        <v>122</v>
      </c>
      <c r="K23" s="35" t="s">
        <v>121</v>
      </c>
      <c r="L23" s="35" t="s">
        <v>121</v>
      </c>
      <c r="M23" s="35" t="s">
        <v>122</v>
      </c>
      <c r="N23" s="35" t="s">
        <v>121</v>
      </c>
      <c r="O23" s="35" t="s">
        <v>122</v>
      </c>
      <c r="P23" s="34" t="s">
        <v>121</v>
      </c>
      <c r="Q23" s="35" t="s">
        <v>121</v>
      </c>
      <c r="R23" s="35" t="s">
        <v>121</v>
      </c>
      <c r="S23" s="35" t="s">
        <v>121</v>
      </c>
      <c r="T23" s="35" t="s">
        <v>121</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123</v>
      </c>
      <c r="C35" s="32"/>
      <c r="D35" s="32"/>
      <c r="E35" s="32"/>
      <c r="F35" s="32"/>
      <c r="G35" s="32"/>
      <c r="H35" s="32"/>
      <c r="I35" s="32"/>
      <c r="J35" s="32"/>
      <c r="K35" s="32"/>
      <c r="L35" s="32"/>
      <c r="M35" s="32"/>
      <c r="N35" s="32"/>
      <c r="O35" s="32"/>
      <c r="P35" s="32"/>
      <c r="Q35" s="32"/>
      <c r="R35" s="32"/>
    </row>
    <row r="36" spans="1:113" x14ac:dyDescent="0.25">
      <c r="B36" s="245" t="s">
        <v>124</v>
      </c>
      <c r="C36" s="245"/>
      <c r="D36" s="245"/>
      <c r="E36" s="245"/>
      <c r="F36" s="245"/>
      <c r="G36" s="245"/>
      <c r="H36" s="245"/>
      <c r="I36" s="245"/>
      <c r="J36" s="245"/>
      <c r="K36" s="245"/>
      <c r="L36" s="245"/>
      <c r="M36" s="245"/>
      <c r="N36" s="245"/>
      <c r="O36" s="245"/>
      <c r="P36" s="245"/>
      <c r="Q36" s="245"/>
      <c r="R36" s="245"/>
    </row>
    <row r="38" spans="1:113" x14ac:dyDescent="0.25">
      <c r="B38" s="39" t="s">
        <v>125</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126</v>
      </c>
      <c r="C39" s="39"/>
      <c r="D39" s="39"/>
      <c r="E39" s="39"/>
      <c r="H39" s="39"/>
      <c r="I39" s="39"/>
      <c r="J39" s="39"/>
      <c r="K39" s="39"/>
      <c r="L39" s="39"/>
      <c r="M39" s="39"/>
      <c r="N39" s="39"/>
      <c r="O39" s="39"/>
      <c r="P39" s="39"/>
      <c r="Q39" s="39"/>
      <c r="R39" s="39"/>
    </row>
    <row r="40" spans="1:113" x14ac:dyDescent="0.25">
      <c r="B40" s="39" t="s">
        <v>127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7" t="s">
        <v>3</v>
      </c>
      <c r="F7" s="227"/>
      <c r="G7" s="227"/>
      <c r="H7" s="227"/>
      <c r="I7" s="227"/>
      <c r="J7" s="227"/>
      <c r="K7" s="227"/>
      <c r="L7" s="227"/>
      <c r="M7" s="227"/>
      <c r="N7" s="227"/>
      <c r="O7" s="227"/>
      <c r="P7" s="227"/>
      <c r="Q7" s="227"/>
      <c r="R7" s="227"/>
      <c r="S7" s="227"/>
      <c r="T7" s="227"/>
      <c r="U7" s="227"/>
      <c r="V7" s="227"/>
      <c r="W7" s="227"/>
      <c r="X7" s="227"/>
      <c r="Y7" s="22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2"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6" t="str">
        <f>'1. паспорт местоположение'!A12</f>
        <v>H_TP2100.PR.0031</v>
      </c>
      <c r="F12" s="236"/>
      <c r="G12" s="236"/>
      <c r="H12" s="236"/>
      <c r="I12" s="236"/>
      <c r="J12" s="236"/>
      <c r="K12" s="236"/>
      <c r="L12" s="236"/>
      <c r="M12" s="236"/>
      <c r="N12" s="236"/>
      <c r="O12" s="236"/>
      <c r="P12" s="236"/>
      <c r="Q12" s="236"/>
      <c r="R12" s="236"/>
      <c r="S12" s="236"/>
      <c r="T12" s="236"/>
      <c r="U12" s="236"/>
      <c r="V12" s="236"/>
      <c r="W12" s="236"/>
      <c r="X12" s="236"/>
      <c r="Y12" s="236"/>
    </row>
    <row r="13" spans="1:27" s="2"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6" t="str">
        <f>'1. паспорт местоположение'!A15</f>
        <v>Реконструкция периметрального ограждения базы СРЭС филиала Урайские ЭС по программе "Антитеррор"</v>
      </c>
      <c r="F15" s="236"/>
      <c r="G15" s="236"/>
      <c r="H15" s="236"/>
      <c r="I15" s="236"/>
      <c r="J15" s="236"/>
      <c r="K15" s="236"/>
      <c r="L15" s="236"/>
      <c r="M15" s="236"/>
      <c r="N15" s="236"/>
      <c r="O15" s="236"/>
      <c r="P15" s="236"/>
      <c r="Q15" s="236"/>
      <c r="R15" s="236"/>
      <c r="S15" s="236"/>
      <c r="T15" s="236"/>
      <c r="U15" s="236"/>
      <c r="V15" s="236"/>
      <c r="W15" s="236"/>
      <c r="X15" s="236"/>
      <c r="Y15" s="236"/>
    </row>
    <row r="16" spans="1:27" s="14" customFormat="1" ht="15" customHeight="1" x14ac:dyDescent="0.2">
      <c r="E16" s="229" t="s">
        <v>8</v>
      </c>
      <c r="F16" s="229"/>
      <c r="G16" s="229"/>
      <c r="H16" s="229"/>
      <c r="I16" s="229"/>
      <c r="J16" s="229"/>
      <c r="K16" s="229"/>
      <c r="L16" s="229"/>
      <c r="M16" s="229"/>
      <c r="N16" s="229"/>
      <c r="O16" s="229"/>
      <c r="P16" s="229"/>
      <c r="Q16" s="229"/>
      <c r="R16" s="229"/>
      <c r="S16" s="229"/>
      <c r="T16" s="229"/>
      <c r="U16" s="229"/>
      <c r="V16" s="229"/>
      <c r="W16" s="229"/>
      <c r="X16" s="229"/>
      <c r="Y16" s="22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3" customFormat="1" ht="21" customHeight="1" x14ac:dyDescent="0.25"/>
    <row r="21" spans="1:27" ht="15.75" customHeight="1" x14ac:dyDescent="0.25">
      <c r="A21" s="254" t="s">
        <v>10</v>
      </c>
      <c r="B21" s="250" t="s">
        <v>136</v>
      </c>
      <c r="C21" s="251"/>
      <c r="D21" s="250" t="s">
        <v>137</v>
      </c>
      <c r="E21" s="251"/>
      <c r="F21" s="243" t="s">
        <v>83</v>
      </c>
      <c r="G21" s="244"/>
      <c r="H21" s="244"/>
      <c r="I21" s="257"/>
      <c r="J21" s="254" t="s">
        <v>138</v>
      </c>
      <c r="K21" s="250" t="s">
        <v>139</v>
      </c>
      <c r="L21" s="251"/>
      <c r="M21" s="250" t="s">
        <v>140</v>
      </c>
      <c r="N21" s="251"/>
      <c r="O21" s="250" t="s">
        <v>141</v>
      </c>
      <c r="P21" s="251"/>
      <c r="Q21" s="250" t="s">
        <v>142</v>
      </c>
      <c r="R21" s="251"/>
      <c r="S21" s="254" t="s">
        <v>143</v>
      </c>
      <c r="T21" s="254" t="s">
        <v>144</v>
      </c>
      <c r="U21" s="254" t="s">
        <v>145</v>
      </c>
      <c r="V21" s="250" t="s">
        <v>146</v>
      </c>
      <c r="W21" s="251"/>
      <c r="X21" s="243" t="s">
        <v>115</v>
      </c>
      <c r="Y21" s="244"/>
      <c r="Z21" s="243" t="s">
        <v>116</v>
      </c>
      <c r="AA21" s="244"/>
    </row>
    <row r="22" spans="1:27" ht="216" customHeight="1" x14ac:dyDescent="0.25">
      <c r="A22" s="255"/>
      <c r="B22" s="252"/>
      <c r="C22" s="253"/>
      <c r="D22" s="252"/>
      <c r="E22" s="253"/>
      <c r="F22" s="243" t="s">
        <v>147</v>
      </c>
      <c r="G22" s="257"/>
      <c r="H22" s="243" t="s">
        <v>148</v>
      </c>
      <c r="I22" s="257"/>
      <c r="J22" s="256"/>
      <c r="K22" s="252"/>
      <c r="L22" s="253"/>
      <c r="M22" s="252"/>
      <c r="N22" s="253"/>
      <c r="O22" s="252"/>
      <c r="P22" s="253"/>
      <c r="Q22" s="252"/>
      <c r="R22" s="253"/>
      <c r="S22" s="256"/>
      <c r="T22" s="256"/>
      <c r="U22" s="256"/>
      <c r="V22" s="252"/>
      <c r="W22" s="253"/>
      <c r="X22" s="35" t="s">
        <v>117</v>
      </c>
      <c r="Y22" s="35" t="s">
        <v>118</v>
      </c>
      <c r="Z22" s="35" t="s">
        <v>119</v>
      </c>
      <c r="AA22" s="35" t="s">
        <v>120</v>
      </c>
    </row>
    <row r="23" spans="1:27" ht="60" customHeight="1" x14ac:dyDescent="0.25">
      <c r="A23" s="256"/>
      <c r="B23" s="34" t="s">
        <v>121</v>
      </c>
      <c r="C23" s="34" t="s">
        <v>122</v>
      </c>
      <c r="D23" s="34" t="s">
        <v>121</v>
      </c>
      <c r="E23" s="34" t="s">
        <v>122</v>
      </c>
      <c r="F23" s="34" t="s">
        <v>121</v>
      </c>
      <c r="G23" s="34" t="s">
        <v>122</v>
      </c>
      <c r="H23" s="34" t="s">
        <v>121</v>
      </c>
      <c r="I23" s="34" t="s">
        <v>122</v>
      </c>
      <c r="J23" s="34" t="s">
        <v>121</v>
      </c>
      <c r="K23" s="34" t="s">
        <v>121</v>
      </c>
      <c r="L23" s="34" t="s">
        <v>122</v>
      </c>
      <c r="M23" s="34" t="s">
        <v>121</v>
      </c>
      <c r="N23" s="34" t="s">
        <v>122</v>
      </c>
      <c r="O23" s="34" t="s">
        <v>121</v>
      </c>
      <c r="P23" s="34" t="s">
        <v>122</v>
      </c>
      <c r="Q23" s="34" t="s">
        <v>121</v>
      </c>
      <c r="R23" s="34" t="s">
        <v>122</v>
      </c>
      <c r="S23" s="34" t="s">
        <v>121</v>
      </c>
      <c r="T23" s="34" t="s">
        <v>121</v>
      </c>
      <c r="U23" s="34" t="s">
        <v>121</v>
      </c>
      <c r="V23" s="34" t="s">
        <v>121</v>
      </c>
      <c r="W23" s="34" t="s">
        <v>122</v>
      </c>
      <c r="X23" s="34" t="s">
        <v>121</v>
      </c>
      <c r="Y23" s="34" t="s">
        <v>121</v>
      </c>
      <c r="Z23" s="35" t="s">
        <v>121</v>
      </c>
      <c r="AA23" s="35" t="s">
        <v>121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93"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6" t="str">
        <f>'1. паспорт местоположение'!A5:C5</f>
        <v>Год раскрытия информации: 2023 год</v>
      </c>
      <c r="B5" s="226"/>
      <c r="C5" s="22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149</v>
      </c>
      <c r="G6" s="5"/>
    </row>
    <row r="7" spans="1:29" s="2" customFormat="1" ht="18.75" x14ac:dyDescent="0.2">
      <c r="A7" s="227" t="s">
        <v>3</v>
      </c>
      <c r="B7" s="227"/>
      <c r="C7" s="227"/>
      <c r="D7" s="10"/>
      <c r="E7" s="10"/>
      <c r="F7" s="10"/>
      <c r="G7" s="10"/>
      <c r="H7" s="10"/>
      <c r="I7" s="10"/>
      <c r="J7" s="10"/>
      <c r="K7" s="10"/>
      <c r="L7" s="10"/>
      <c r="M7" s="10"/>
      <c r="N7" s="10"/>
      <c r="O7" s="10"/>
      <c r="P7" s="10"/>
      <c r="Q7" s="10"/>
      <c r="R7" s="10"/>
      <c r="S7" s="10"/>
      <c r="T7" s="10"/>
      <c r="U7" s="10"/>
    </row>
    <row r="8" spans="1:29" s="2" customFormat="1" ht="18.75" x14ac:dyDescent="0.2">
      <c r="A8" s="227"/>
      <c r="B8" s="227"/>
      <c r="C8" s="227"/>
      <c r="D8" s="9"/>
      <c r="E8" s="9"/>
      <c r="F8" s="9"/>
      <c r="G8" s="9"/>
      <c r="H8" s="10"/>
      <c r="I8" s="10"/>
      <c r="J8" s="10"/>
      <c r="K8" s="10"/>
      <c r="L8" s="10"/>
      <c r="M8" s="10"/>
      <c r="N8" s="10"/>
      <c r="O8" s="10"/>
      <c r="P8" s="10"/>
      <c r="Q8" s="10"/>
      <c r="R8" s="10"/>
      <c r="S8" s="10"/>
      <c r="T8" s="10"/>
      <c r="U8" s="10"/>
    </row>
    <row r="9" spans="1:29" s="2" customFormat="1" ht="18.75" x14ac:dyDescent="0.2">
      <c r="A9" s="236" t="str">
        <f>'1. паспорт местоположение'!A9:C9</f>
        <v>АО "Россети Тюмень"</v>
      </c>
      <c r="B9" s="236"/>
      <c r="C9" s="236"/>
      <c r="D9" s="11"/>
      <c r="E9" s="11"/>
      <c r="F9" s="11"/>
      <c r="G9" s="11"/>
      <c r="H9" s="10"/>
      <c r="I9" s="10"/>
      <c r="J9" s="10"/>
      <c r="K9" s="10"/>
      <c r="L9" s="10"/>
      <c r="M9" s="10"/>
      <c r="N9" s="10"/>
      <c r="O9" s="10"/>
      <c r="P9" s="10"/>
      <c r="Q9" s="10"/>
      <c r="R9" s="10"/>
      <c r="S9" s="10"/>
      <c r="T9" s="10"/>
      <c r="U9" s="10"/>
    </row>
    <row r="10" spans="1:29" s="2" customFormat="1" ht="18.75" x14ac:dyDescent="0.2">
      <c r="A10" s="229" t="s">
        <v>5</v>
      </c>
      <c r="B10" s="229"/>
      <c r="C10" s="229"/>
      <c r="D10" s="12"/>
      <c r="E10" s="12"/>
      <c r="F10" s="12"/>
      <c r="G10" s="12"/>
      <c r="H10" s="10"/>
      <c r="I10" s="10"/>
      <c r="J10" s="10"/>
      <c r="K10" s="10"/>
      <c r="L10" s="10"/>
      <c r="M10" s="10"/>
      <c r="N10" s="10"/>
      <c r="O10" s="10"/>
      <c r="P10" s="10"/>
      <c r="Q10" s="10"/>
      <c r="R10" s="10"/>
      <c r="S10" s="10"/>
      <c r="T10" s="10"/>
      <c r="U10" s="10"/>
    </row>
    <row r="11" spans="1:29" s="2" customFormat="1" ht="18.75" x14ac:dyDescent="0.2">
      <c r="A11" s="227"/>
      <c r="B11" s="227"/>
      <c r="C11" s="227"/>
      <c r="D11" s="9"/>
      <c r="E11" s="9"/>
      <c r="F11" s="9"/>
      <c r="G11" s="9"/>
      <c r="H11" s="10"/>
      <c r="I11" s="10"/>
      <c r="J11" s="10"/>
      <c r="K11" s="10"/>
      <c r="L11" s="10"/>
      <c r="M11" s="10"/>
      <c r="N11" s="10"/>
      <c r="O11" s="10"/>
      <c r="P11" s="10"/>
      <c r="Q11" s="10"/>
      <c r="R11" s="10"/>
      <c r="S11" s="10"/>
      <c r="T11" s="10"/>
      <c r="U11" s="10"/>
    </row>
    <row r="12" spans="1:29" s="2" customFormat="1" ht="18.75" x14ac:dyDescent="0.2">
      <c r="A12" s="236" t="str">
        <f>'1. паспорт местоположение'!A12:C12</f>
        <v>H_TP2100.PR.0031</v>
      </c>
      <c r="B12" s="236"/>
      <c r="C12" s="236"/>
      <c r="D12" s="11"/>
      <c r="E12" s="11"/>
      <c r="F12" s="11"/>
      <c r="G12" s="11"/>
      <c r="H12" s="10"/>
      <c r="I12" s="10"/>
      <c r="J12" s="10"/>
      <c r="K12" s="10"/>
      <c r="L12" s="10"/>
      <c r="M12" s="10"/>
      <c r="N12" s="10"/>
      <c r="O12" s="10"/>
      <c r="P12" s="10"/>
      <c r="Q12" s="10"/>
      <c r="R12" s="10"/>
      <c r="S12" s="10"/>
      <c r="T12" s="10"/>
      <c r="U12" s="10"/>
    </row>
    <row r="13" spans="1:29" s="2" customFormat="1" ht="18.75" x14ac:dyDescent="0.2">
      <c r="A13" s="229" t="s">
        <v>7</v>
      </c>
      <c r="B13" s="229"/>
      <c r="C13" s="22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7"/>
      <c r="B14" s="237"/>
      <c r="C14" s="23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3" t="str">
        <f>'1. паспорт местоположение'!A15:C15</f>
        <v>Реконструкция периметрального ограждения базы СРЭС филиала Урайские ЭС по программе "Антитеррор"</v>
      </c>
      <c r="B15" s="233"/>
      <c r="C15" s="23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9" t="s">
        <v>8</v>
      </c>
      <c r="B16" s="229"/>
      <c r="C16" s="22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7"/>
      <c r="B17" s="237"/>
      <c r="C17" s="237"/>
      <c r="D17" s="13"/>
      <c r="E17" s="13"/>
      <c r="F17" s="13"/>
      <c r="G17" s="13"/>
      <c r="H17" s="13"/>
      <c r="I17" s="13"/>
      <c r="J17" s="13"/>
      <c r="K17" s="13"/>
      <c r="L17" s="13"/>
      <c r="M17" s="13"/>
      <c r="N17" s="13"/>
      <c r="O17" s="13"/>
      <c r="P17" s="13"/>
      <c r="Q17" s="13"/>
      <c r="R17" s="13"/>
    </row>
    <row r="18" spans="1:21" s="14" customFormat="1" ht="27.75" customHeight="1" x14ac:dyDescent="0.2">
      <c r="A18" s="234" t="s">
        <v>150</v>
      </c>
      <c r="B18" s="234"/>
      <c r="C18" s="23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151</v>
      </c>
      <c r="C22" s="181" t="s">
        <v>152</v>
      </c>
      <c r="D22" s="12"/>
      <c r="E22" s="12"/>
      <c r="F22" s="13"/>
      <c r="G22" s="13"/>
      <c r="H22" s="13"/>
      <c r="I22" s="13"/>
      <c r="J22" s="13"/>
      <c r="K22" s="13"/>
      <c r="L22" s="13"/>
      <c r="M22" s="13"/>
      <c r="N22" s="13"/>
      <c r="O22" s="13"/>
      <c r="P22" s="13"/>
    </row>
    <row r="23" spans="1:21" ht="51.75" customHeight="1" x14ac:dyDescent="0.25">
      <c r="A23" s="19" t="s">
        <v>15</v>
      </c>
      <c r="B23" s="21" t="s">
        <v>153</v>
      </c>
      <c r="C23" s="182" t="s">
        <v>154</v>
      </c>
    </row>
    <row r="24" spans="1:21" ht="108.75" customHeight="1" x14ac:dyDescent="0.25">
      <c r="A24" s="19" t="s">
        <v>18</v>
      </c>
      <c r="B24" s="21" t="s">
        <v>155</v>
      </c>
      <c r="C24" s="182" t="s">
        <v>156</v>
      </c>
    </row>
    <row r="25" spans="1:21" ht="31.5" x14ac:dyDescent="0.25">
      <c r="A25" s="19" t="s">
        <v>21</v>
      </c>
      <c r="B25" s="21" t="s">
        <v>157</v>
      </c>
      <c r="C25" s="183" t="s">
        <v>68</v>
      </c>
    </row>
    <row r="26" spans="1:21" ht="66.75" customHeight="1" x14ac:dyDescent="0.25">
      <c r="A26" s="19" t="s">
        <v>25</v>
      </c>
      <c r="B26" s="21" t="s">
        <v>158</v>
      </c>
      <c r="C26" s="183" t="s">
        <v>159</v>
      </c>
    </row>
    <row r="27" spans="1:21" ht="130.5" customHeight="1" x14ac:dyDescent="0.25">
      <c r="A27" s="19" t="s">
        <v>28</v>
      </c>
      <c r="B27" s="21" t="s">
        <v>160</v>
      </c>
      <c r="C27" s="183" t="s">
        <v>161</v>
      </c>
    </row>
    <row r="28" spans="1:21" ht="42.75" customHeight="1" x14ac:dyDescent="0.25">
      <c r="A28" s="19" t="s">
        <v>31</v>
      </c>
      <c r="B28" s="21" t="s">
        <v>162</v>
      </c>
      <c r="C28" s="18">
        <v>2023</v>
      </c>
    </row>
    <row r="29" spans="1:21" ht="42.75" customHeight="1" x14ac:dyDescent="0.25">
      <c r="A29" s="19" t="s">
        <v>33</v>
      </c>
      <c r="B29" s="16" t="s">
        <v>163</v>
      </c>
      <c r="C29" s="18">
        <v>2024</v>
      </c>
    </row>
    <row r="30" spans="1:21" ht="42.75" customHeight="1" x14ac:dyDescent="0.25">
      <c r="A30" s="19" t="s">
        <v>35</v>
      </c>
      <c r="B30" s="16" t="s">
        <v>164</v>
      </c>
      <c r="C30" s="18"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
      <c r="AB6" s="10"/>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
      <c r="AB7" s="10"/>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1"/>
      <c r="AB8" s="11"/>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2"/>
      <c r="AB9" s="12"/>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
      <c r="AB10" s="10"/>
    </row>
    <row r="11" spans="1:28" ht="15.75" x14ac:dyDescent="0.25">
      <c r="A11" s="236" t="str">
        <f>'1. паспорт местоположение'!A12:C12</f>
        <v>H_TP2100.PR.0031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1"/>
      <c r="AB11" s="11"/>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2"/>
      <c r="AB12" s="12"/>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57"/>
      <c r="AB13" s="57"/>
    </row>
    <row r="14" spans="1:28" ht="15.75" x14ac:dyDescent="0.25">
      <c r="A14" s="236" t="str">
        <f>'1. паспорт местоположение'!A15:C15</f>
        <v>Реконструкция периметрального ограждения базы СРЭС филиала Урайские ЭС по программе "Антитеррор"</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1"/>
      <c r="AB14" s="11"/>
    </row>
    <row r="15" spans="1:28" ht="15.75" x14ac:dyDescent="0.25">
      <c r="A15" s="229" t="s">
        <v>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2"/>
      <c r="AB15" s="12"/>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58"/>
      <c r="AB16" s="58"/>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58"/>
      <c r="AB17" s="58"/>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58"/>
      <c r="AB18" s="58"/>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58"/>
      <c r="AB19" s="58"/>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58"/>
      <c r="AB20" s="5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58"/>
      <c r="AB21" s="58"/>
    </row>
    <row r="22" spans="1:28" x14ac:dyDescent="0.25">
      <c r="A22" s="259" t="s">
        <v>166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59"/>
      <c r="AB22" s="59"/>
    </row>
    <row r="23" spans="1:28" ht="32.25" customHeight="1" x14ac:dyDescent="0.25">
      <c r="A23" s="260" t="s">
        <v>167</v>
      </c>
      <c r="B23" s="261"/>
      <c r="C23" s="261"/>
      <c r="D23" s="261"/>
      <c r="E23" s="261"/>
      <c r="F23" s="261"/>
      <c r="G23" s="261"/>
      <c r="H23" s="261"/>
      <c r="I23" s="261"/>
      <c r="J23" s="261"/>
      <c r="K23" s="261"/>
      <c r="L23" s="262"/>
      <c r="M23" s="263" t="s">
        <v>168</v>
      </c>
      <c r="N23" s="263"/>
      <c r="O23" s="263"/>
      <c r="P23" s="263"/>
      <c r="Q23" s="263"/>
      <c r="R23" s="263"/>
      <c r="S23" s="263"/>
      <c r="T23" s="263"/>
      <c r="U23" s="263"/>
      <c r="V23" s="263"/>
      <c r="W23" s="263"/>
      <c r="X23" s="263"/>
      <c r="Y23" s="263"/>
      <c r="Z23" s="263"/>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103</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103</v>
      </c>
      <c r="B31" s="67" t="s">
        <v>103</v>
      </c>
      <c r="C31" s="67" t="s">
        <v>103</v>
      </c>
      <c r="D31" s="67" t="s">
        <v>103</v>
      </c>
      <c r="E31" s="67" t="s">
        <v>103</v>
      </c>
      <c r="F31" s="67" t="s">
        <v>103</v>
      </c>
      <c r="G31" s="67" t="s">
        <v>103</v>
      </c>
      <c r="H31" s="67" t="s">
        <v>103</v>
      </c>
      <c r="I31" s="67" t="s">
        <v>103</v>
      </c>
      <c r="J31" s="67" t="s">
        <v>103</v>
      </c>
      <c r="K31" s="67" t="s">
        <v>103</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103</v>
      </c>
      <c r="B33" s="67" t="s">
        <v>103</v>
      </c>
      <c r="C33" s="67" t="s">
        <v>103</v>
      </c>
      <c r="D33" s="67" t="s">
        <v>103</v>
      </c>
      <c r="E33" s="67" t="s">
        <v>103</v>
      </c>
      <c r="F33" s="67" t="s">
        <v>103</v>
      </c>
      <c r="G33" s="67" t="s">
        <v>103</v>
      </c>
      <c r="H33" s="67" t="s">
        <v>103</v>
      </c>
      <c r="I33" s="67" t="s">
        <v>103</v>
      </c>
      <c r="J33" s="67" t="s">
        <v>103</v>
      </c>
      <c r="K33" s="67" t="s">
        <v>103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7" t="s">
        <v>3</v>
      </c>
      <c r="B7" s="227"/>
      <c r="C7" s="227"/>
      <c r="D7" s="227"/>
      <c r="E7" s="227"/>
      <c r="F7" s="227"/>
      <c r="G7" s="227"/>
      <c r="H7" s="227"/>
      <c r="I7" s="227"/>
      <c r="J7" s="227"/>
      <c r="K7" s="227"/>
      <c r="L7" s="227"/>
      <c r="M7" s="227"/>
      <c r="N7" s="227"/>
      <c r="O7" s="227"/>
      <c r="P7" s="10"/>
      <c r="Q7" s="10"/>
      <c r="R7" s="10"/>
      <c r="S7" s="10"/>
      <c r="T7" s="10"/>
      <c r="U7" s="10"/>
      <c r="V7" s="10"/>
      <c r="W7" s="10"/>
      <c r="X7" s="10"/>
      <c r="Y7" s="10"/>
      <c r="Z7" s="10"/>
    </row>
    <row r="8" spans="1:28" s="2" customFormat="1" ht="18.75" x14ac:dyDescent="0.2">
      <c r="A8" s="227"/>
      <c r="B8" s="227"/>
      <c r="C8" s="227"/>
      <c r="D8" s="227"/>
      <c r="E8" s="227"/>
      <c r="F8" s="227"/>
      <c r="G8" s="227"/>
      <c r="H8" s="227"/>
      <c r="I8" s="227"/>
      <c r="J8" s="227"/>
      <c r="K8" s="227"/>
      <c r="L8" s="227"/>
      <c r="M8" s="227"/>
      <c r="N8" s="227"/>
      <c r="O8" s="227"/>
      <c r="P8" s="10"/>
      <c r="Q8" s="10"/>
      <c r="R8" s="10"/>
      <c r="S8" s="10"/>
      <c r="T8" s="10"/>
      <c r="U8" s="10"/>
      <c r="V8" s="10"/>
      <c r="W8" s="10"/>
      <c r="X8" s="10"/>
      <c r="Y8" s="10"/>
      <c r="Z8" s="10"/>
    </row>
    <row r="9" spans="1:28" s="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0"/>
      <c r="Q9" s="10"/>
      <c r="R9" s="10"/>
      <c r="S9" s="10"/>
      <c r="T9" s="10"/>
      <c r="U9" s="10"/>
      <c r="V9" s="10"/>
      <c r="W9" s="10"/>
      <c r="X9" s="10"/>
      <c r="Y9" s="10"/>
      <c r="Z9" s="10"/>
    </row>
    <row r="10" spans="1:28" s="2" customFormat="1" ht="18.75" x14ac:dyDescent="0.2">
      <c r="A10" s="229" t="s">
        <v>5</v>
      </c>
      <c r="B10" s="229"/>
      <c r="C10" s="229"/>
      <c r="D10" s="229"/>
      <c r="E10" s="229"/>
      <c r="F10" s="229"/>
      <c r="G10" s="229"/>
      <c r="H10" s="229"/>
      <c r="I10" s="229"/>
      <c r="J10" s="229"/>
      <c r="K10" s="229"/>
      <c r="L10" s="229"/>
      <c r="M10" s="229"/>
      <c r="N10" s="229"/>
      <c r="O10" s="229"/>
      <c r="P10" s="10"/>
      <c r="Q10" s="10"/>
      <c r="R10" s="10"/>
      <c r="S10" s="10"/>
      <c r="T10" s="10"/>
      <c r="U10" s="10"/>
      <c r="V10" s="10"/>
      <c r="W10" s="10"/>
      <c r="X10" s="10"/>
      <c r="Y10" s="10"/>
      <c r="Z10" s="10"/>
    </row>
    <row r="11" spans="1:28" s="2" customFormat="1" ht="18.75" x14ac:dyDescent="0.2">
      <c r="A11" s="227"/>
      <c r="B11" s="227"/>
      <c r="C11" s="227"/>
      <c r="D11" s="227"/>
      <c r="E11" s="227"/>
      <c r="F11" s="227"/>
      <c r="G11" s="227"/>
      <c r="H11" s="227"/>
      <c r="I11" s="227"/>
      <c r="J11" s="227"/>
      <c r="K11" s="227"/>
      <c r="L11" s="227"/>
      <c r="M11" s="227"/>
      <c r="N11" s="227"/>
      <c r="O11" s="227"/>
      <c r="P11" s="10"/>
      <c r="Q11" s="10"/>
      <c r="R11" s="10"/>
      <c r="S11" s="10"/>
      <c r="T11" s="10"/>
      <c r="U11" s="10"/>
      <c r="V11" s="10"/>
      <c r="W11" s="10"/>
      <c r="X11" s="10"/>
      <c r="Y11" s="10"/>
      <c r="Z11" s="10"/>
    </row>
    <row r="12" spans="1:28" s="2" customFormat="1" ht="18.75" x14ac:dyDescent="0.2">
      <c r="A12" s="236" t="str">
        <f>'1. паспорт местоположение'!A12:C12</f>
        <v>H_TP2100.PR.0031</v>
      </c>
      <c r="B12" s="236"/>
      <c r="C12" s="236"/>
      <c r="D12" s="236"/>
      <c r="E12" s="236"/>
      <c r="F12" s="236"/>
      <c r="G12" s="236"/>
      <c r="H12" s="236"/>
      <c r="I12" s="236"/>
      <c r="J12" s="236"/>
      <c r="K12" s="236"/>
      <c r="L12" s="236"/>
      <c r="M12" s="236"/>
      <c r="N12" s="236"/>
      <c r="O12" s="236"/>
      <c r="P12" s="10"/>
      <c r="Q12" s="10"/>
      <c r="R12" s="10"/>
      <c r="S12" s="10"/>
      <c r="T12" s="10"/>
      <c r="U12" s="10"/>
      <c r="V12" s="10"/>
      <c r="W12" s="10"/>
      <c r="X12" s="10"/>
      <c r="Y12" s="10"/>
      <c r="Z12" s="10"/>
    </row>
    <row r="13" spans="1:28" s="2" customFormat="1" ht="18.75" x14ac:dyDescent="0.2">
      <c r="A13" s="229" t="s">
        <v>7</v>
      </c>
      <c r="B13" s="229"/>
      <c r="C13" s="229"/>
      <c r="D13" s="229"/>
      <c r="E13" s="229"/>
      <c r="F13" s="229"/>
      <c r="G13" s="229"/>
      <c r="H13" s="229"/>
      <c r="I13" s="229"/>
      <c r="J13" s="229"/>
      <c r="K13" s="229"/>
      <c r="L13" s="229"/>
      <c r="M13" s="229"/>
      <c r="N13" s="229"/>
      <c r="O13" s="229"/>
      <c r="P13" s="10"/>
      <c r="Q13" s="10"/>
      <c r="R13" s="10"/>
      <c r="S13" s="10"/>
      <c r="T13" s="10"/>
      <c r="U13" s="10"/>
      <c r="V13" s="10"/>
      <c r="W13" s="10"/>
      <c r="X13" s="10"/>
      <c r="Y13" s="10"/>
      <c r="Z13" s="10"/>
    </row>
    <row r="14" spans="1:28" s="2" customFormat="1" ht="15.75" customHeight="1" x14ac:dyDescent="0.2">
      <c r="A14" s="237"/>
      <c r="B14" s="237"/>
      <c r="C14" s="237"/>
      <c r="D14" s="237"/>
      <c r="E14" s="237"/>
      <c r="F14" s="237"/>
      <c r="G14" s="237"/>
      <c r="H14" s="237"/>
      <c r="I14" s="237"/>
      <c r="J14" s="237"/>
      <c r="K14" s="237"/>
      <c r="L14" s="237"/>
      <c r="M14" s="237"/>
      <c r="N14" s="237"/>
      <c r="O14" s="237"/>
      <c r="P14" s="13"/>
      <c r="Q14" s="13"/>
      <c r="R14" s="13"/>
      <c r="S14" s="13"/>
      <c r="T14" s="13"/>
      <c r="U14" s="13"/>
      <c r="V14" s="13"/>
      <c r="W14" s="13"/>
      <c r="X14" s="13"/>
      <c r="Y14" s="13"/>
      <c r="Z14" s="13"/>
    </row>
    <row r="15" spans="1:28" s="14" customFormat="1" ht="15.75" x14ac:dyDescent="0.2">
      <c r="A15" s="236" t="str">
        <f>'1. паспорт местоположение'!A15:C15</f>
        <v>Реконструкция периметрального ограждения базы СРЭС филиала Урайские ЭС по программе "Антитеррор"</v>
      </c>
      <c r="B15" s="236"/>
      <c r="C15" s="236"/>
      <c r="D15" s="236"/>
      <c r="E15" s="236"/>
      <c r="F15" s="236"/>
      <c r="G15" s="236"/>
      <c r="H15" s="236"/>
      <c r="I15" s="236"/>
      <c r="J15" s="236"/>
      <c r="K15" s="236"/>
      <c r="L15" s="236"/>
      <c r="M15" s="236"/>
      <c r="N15" s="236"/>
      <c r="O15" s="236"/>
      <c r="P15" s="11"/>
      <c r="Q15" s="11"/>
      <c r="R15" s="11"/>
      <c r="S15" s="11"/>
      <c r="T15" s="11"/>
      <c r="U15" s="11"/>
      <c r="V15" s="11"/>
      <c r="W15" s="11"/>
      <c r="X15" s="11"/>
      <c r="Y15" s="11"/>
      <c r="Z15" s="11"/>
    </row>
    <row r="16" spans="1:28" s="14" customFormat="1" ht="15" customHeight="1" x14ac:dyDescent="0.2">
      <c r="A16" s="229" t="s">
        <v>8</v>
      </c>
      <c r="B16" s="229"/>
      <c r="C16" s="229"/>
      <c r="D16" s="229"/>
      <c r="E16" s="229"/>
      <c r="F16" s="229"/>
      <c r="G16" s="229"/>
      <c r="H16" s="229"/>
      <c r="I16" s="229"/>
      <c r="J16" s="229"/>
      <c r="K16" s="229"/>
      <c r="L16" s="229"/>
      <c r="M16" s="229"/>
      <c r="N16" s="229"/>
      <c r="O16" s="229"/>
      <c r="P16" s="12"/>
      <c r="Q16" s="12"/>
      <c r="R16" s="12"/>
      <c r="S16" s="12"/>
      <c r="T16" s="12"/>
      <c r="U16" s="12"/>
      <c r="V16" s="12"/>
      <c r="W16" s="12"/>
      <c r="X16" s="12"/>
      <c r="Y16" s="12"/>
      <c r="Z16" s="12"/>
    </row>
    <row r="17" spans="1:26" s="14" customFormat="1" ht="15" customHeight="1" x14ac:dyDescent="0.2">
      <c r="A17" s="237"/>
      <c r="B17" s="237"/>
      <c r="C17" s="237"/>
      <c r="D17" s="237"/>
      <c r="E17" s="237"/>
      <c r="F17" s="237"/>
      <c r="G17" s="237"/>
      <c r="H17" s="237"/>
      <c r="I17" s="237"/>
      <c r="J17" s="237"/>
      <c r="K17" s="237"/>
      <c r="L17" s="237"/>
      <c r="M17" s="237"/>
      <c r="N17" s="237"/>
      <c r="O17" s="237"/>
      <c r="P17" s="13"/>
      <c r="Q17" s="13"/>
      <c r="R17" s="13"/>
      <c r="S17" s="13"/>
      <c r="T17" s="13"/>
      <c r="U17" s="13"/>
      <c r="V17" s="13"/>
      <c r="W17" s="13"/>
    </row>
    <row r="18" spans="1:26" s="14" customFormat="1" ht="91.5" customHeight="1" x14ac:dyDescent="0.2">
      <c r="A18" s="264" t="s">
        <v>250</v>
      </c>
      <c r="B18" s="264"/>
      <c r="C18" s="264"/>
      <c r="D18" s="264"/>
      <c r="E18" s="264"/>
      <c r="F18" s="264"/>
      <c r="G18" s="264"/>
      <c r="H18" s="264"/>
      <c r="I18" s="264"/>
      <c r="J18" s="264"/>
      <c r="K18" s="264"/>
      <c r="L18" s="264"/>
      <c r="M18" s="264"/>
      <c r="N18" s="264"/>
      <c r="O18" s="264"/>
      <c r="P18" s="15"/>
      <c r="Q18" s="15"/>
      <c r="R18" s="15"/>
      <c r="S18" s="15"/>
      <c r="T18" s="15"/>
      <c r="U18" s="15"/>
      <c r="V18" s="15"/>
      <c r="W18" s="15"/>
      <c r="X18" s="15"/>
      <c r="Y18" s="15"/>
      <c r="Z18" s="15"/>
    </row>
    <row r="19" spans="1:26" s="14" customFormat="1" ht="78" customHeight="1" x14ac:dyDescent="0.2">
      <c r="A19" s="239" t="s">
        <v>10</v>
      </c>
      <c r="B19" s="239" t="s">
        <v>251</v>
      </c>
      <c r="C19" s="239" t="s">
        <v>252</v>
      </c>
      <c r="D19" s="239" t="s">
        <v>253</v>
      </c>
      <c r="E19" s="265" t="s">
        <v>254</v>
      </c>
      <c r="F19" s="266"/>
      <c r="G19" s="266"/>
      <c r="H19" s="266"/>
      <c r="I19" s="267"/>
      <c r="J19" s="239" t="s">
        <v>255</v>
      </c>
      <c r="K19" s="239"/>
      <c r="L19" s="239"/>
      <c r="M19" s="239"/>
      <c r="N19" s="239"/>
      <c r="O19" s="239"/>
      <c r="P19" s="13"/>
      <c r="Q19" s="13"/>
      <c r="R19" s="13"/>
      <c r="S19" s="13"/>
      <c r="T19" s="13"/>
      <c r="U19" s="13"/>
      <c r="V19" s="13"/>
      <c r="W19" s="13"/>
    </row>
    <row r="20" spans="1:26" s="14" customFormat="1" ht="51" customHeight="1" x14ac:dyDescent="0.2">
      <c r="A20" s="239"/>
      <c r="B20" s="239"/>
      <c r="C20" s="239"/>
      <c r="D20" s="239"/>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69" t="str">
        <f>'1. паспорт местоположение'!A12:C12</f>
        <v>H_TP2100.PR.0031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71" t="str">
        <f>'1. паспорт местоположение'!A15:C15</f>
        <v>Реконструкция периметрального ограждения базы СРЭС филиала Урайские ЭС по программе "Антитеррор"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4" customFormat="1" ht="15" customHeight="1" x14ac:dyDescent="0.2">
      <c r="A16" s="270" t="s">
        <v>8</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5" t="s">
        <v>269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272" t="s">
        <v>270</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271</v>
      </c>
      <c r="AL24" s="272"/>
      <c r="AM24" s="83"/>
      <c r="AN24" s="83"/>
      <c r="AS24" s="84"/>
    </row>
    <row r="25" spans="1:45" ht="12.75" customHeight="1" x14ac:dyDescent="0.25">
      <c r="A25" s="273" t="s">
        <v>272</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86"/>
      <c r="AN25" s="276" t="s">
        <v>273</v>
      </c>
      <c r="AO25" s="276"/>
      <c r="AP25" s="276"/>
      <c r="AQ25" s="277"/>
      <c r="AR25" s="277"/>
      <c r="AS25" s="84"/>
    </row>
    <row r="26" spans="1:45" ht="17.25" customHeight="1" x14ac:dyDescent="0.25">
      <c r="A26" s="278" t="s">
        <v>274</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86"/>
      <c r="AN26" s="281" t="s">
        <v>275</v>
      </c>
      <c r="AO26" s="282"/>
      <c r="AP26" s="283"/>
      <c r="AQ26" s="281"/>
      <c r="AR26" s="284"/>
      <c r="AS26" s="84"/>
    </row>
    <row r="27" spans="1:45" ht="17.25" customHeight="1" x14ac:dyDescent="0.25">
      <c r="A27" s="278" t="s">
        <v>276</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86"/>
      <c r="AN27" s="281" t="s">
        <v>277</v>
      </c>
      <c r="AO27" s="282"/>
      <c r="AP27" s="283"/>
      <c r="AQ27" s="281"/>
      <c r="AR27" s="284"/>
      <c r="AS27" s="84"/>
    </row>
    <row r="28" spans="1:45" ht="27.75" customHeight="1" x14ac:dyDescent="0.25">
      <c r="A28" s="285" t="s">
        <v>278</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86"/>
      <c r="AN28" s="289" t="s">
        <v>279</v>
      </c>
      <c r="AO28" s="290"/>
      <c r="AP28" s="291"/>
      <c r="AQ28" s="281"/>
      <c r="AR28" s="284"/>
      <c r="AS28" s="84"/>
    </row>
    <row r="29" spans="1:45" ht="17.25" customHeight="1" x14ac:dyDescent="0.25">
      <c r="A29" s="292" t="s">
        <v>280</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5"/>
      <c r="AL29" s="275"/>
      <c r="AM29" s="86"/>
      <c r="AN29" s="280"/>
      <c r="AO29" s="295"/>
      <c r="AP29" s="295"/>
      <c r="AQ29" s="281"/>
      <c r="AR29" s="296"/>
      <c r="AS29" s="84"/>
    </row>
    <row r="30" spans="1:45" ht="17.25" customHeight="1" x14ac:dyDescent="0.25">
      <c r="A30" s="278" t="s">
        <v>281</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86"/>
      <c r="AS30" s="84"/>
    </row>
    <row r="31" spans="1:45" ht="17.25" customHeight="1" x14ac:dyDescent="0.25">
      <c r="A31" s="278" t="s">
        <v>282</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86"/>
      <c r="AN31" s="86"/>
      <c r="AO31" s="89"/>
      <c r="AP31" s="89"/>
      <c r="AQ31" s="89"/>
      <c r="AR31" s="89"/>
      <c r="AS31" s="84"/>
    </row>
    <row r="32" spans="1:45" ht="17.25" customHeight="1" x14ac:dyDescent="0.25">
      <c r="A32" s="278" t="s">
        <v>283</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86"/>
      <c r="AN32" s="86"/>
      <c r="AO32" s="86"/>
      <c r="AP32" s="86"/>
      <c r="AQ32" s="86"/>
      <c r="AR32" s="86"/>
      <c r="AS32" s="84"/>
    </row>
    <row r="33" spans="1:45" ht="17.25" customHeight="1" x14ac:dyDescent="0.25">
      <c r="A33" s="278" t="s">
        <v>284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86"/>
      <c r="AN33" s="86"/>
      <c r="AO33" s="86"/>
      <c r="AP33" s="86"/>
      <c r="AQ33" s="86"/>
      <c r="AR33" s="86"/>
      <c r="AS33" s="84"/>
    </row>
    <row r="34" spans="1:45" ht="17.25" customHeight="1" x14ac:dyDescent="0.25">
      <c r="A34" s="278" t="s">
        <v>285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86"/>
      <c r="AN34" s="86"/>
      <c r="AO34" s="86"/>
      <c r="AP34" s="86"/>
      <c r="AQ34" s="86"/>
      <c r="AR34" s="86"/>
      <c r="AS34" s="84"/>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86"/>
      <c r="AN35" s="86"/>
      <c r="AO35" s="86"/>
      <c r="AP35" s="86"/>
      <c r="AQ35" s="86"/>
      <c r="AR35" s="86"/>
      <c r="AS35" s="84"/>
    </row>
    <row r="36" spans="1:45" ht="17.25" customHeight="1" x14ac:dyDescent="0.25">
      <c r="A36" s="298" t="s">
        <v>286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8"/>
      <c r="AL36" s="288"/>
      <c r="AM36" s="86"/>
      <c r="AN36" s="86"/>
      <c r="AO36" s="86"/>
      <c r="AP36" s="86"/>
      <c r="AQ36" s="86"/>
      <c r="AR36" s="86"/>
      <c r="AS36" s="84"/>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86"/>
      <c r="AN37" s="86"/>
      <c r="AO37" s="86"/>
      <c r="AP37" s="86"/>
      <c r="AQ37" s="86"/>
      <c r="AR37" s="86"/>
      <c r="AS37" s="84"/>
    </row>
    <row r="38" spans="1:45" ht="17.25" customHeight="1" x14ac:dyDescent="0.25">
      <c r="A38" s="278" t="s">
        <v>287</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86"/>
      <c r="AN38" s="86"/>
      <c r="AO38" s="86"/>
      <c r="AP38" s="86"/>
      <c r="AQ38" s="86"/>
      <c r="AR38" s="86"/>
      <c r="AS38" s="84"/>
    </row>
    <row r="39" spans="1:45" ht="17.25" customHeight="1" x14ac:dyDescent="0.25">
      <c r="A39" s="298" t="s">
        <v>288</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8"/>
      <c r="AL39" s="288"/>
      <c r="AM39" s="86"/>
      <c r="AN39" s="86"/>
      <c r="AO39" s="86"/>
      <c r="AP39" s="86"/>
      <c r="AQ39" s="86"/>
      <c r="AR39" s="86"/>
      <c r="AS39" s="84"/>
    </row>
    <row r="40" spans="1:45" ht="17.25" customHeight="1" x14ac:dyDescent="0.25">
      <c r="A40" s="273" t="s">
        <v>289</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86"/>
      <c r="AN40" s="86"/>
      <c r="AO40" s="86"/>
      <c r="AP40" s="86"/>
      <c r="AQ40" s="86"/>
      <c r="AR40" s="86"/>
      <c r="AS40" s="84"/>
    </row>
    <row r="41" spans="1:45" ht="17.25" customHeight="1" x14ac:dyDescent="0.25">
      <c r="A41" s="278" t="s">
        <v>290</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86"/>
      <c r="AN41" s="86"/>
      <c r="AO41" s="86"/>
      <c r="AP41" s="86"/>
      <c r="AQ41" s="86"/>
      <c r="AR41" s="86"/>
      <c r="AS41" s="84"/>
    </row>
    <row r="42" spans="1:45" ht="17.25" customHeight="1" x14ac:dyDescent="0.25">
      <c r="A42" s="278" t="s">
        <v>291</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86"/>
      <c r="AN42" s="86"/>
      <c r="AO42" s="86"/>
      <c r="AP42" s="86"/>
      <c r="AQ42" s="86"/>
      <c r="AR42" s="86"/>
      <c r="AS42" s="84"/>
    </row>
    <row r="43" spans="1:45" ht="17.25" customHeight="1" x14ac:dyDescent="0.25">
      <c r="A43" s="278" t="s">
        <v>292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86"/>
      <c r="AN43" s="86"/>
      <c r="AO43" s="86"/>
      <c r="AP43" s="86"/>
      <c r="AQ43" s="86"/>
      <c r="AR43" s="86"/>
      <c r="AS43" s="84"/>
    </row>
    <row r="44" spans="1:45" ht="17.25" customHeight="1" x14ac:dyDescent="0.25">
      <c r="A44" s="278" t="s">
        <v>293</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86"/>
      <c r="AN44" s="86"/>
      <c r="AO44" s="86"/>
      <c r="AP44" s="86"/>
      <c r="AQ44" s="86"/>
      <c r="AR44" s="86"/>
      <c r="AS44" s="84"/>
    </row>
    <row r="45" spans="1:45" ht="17.25" customHeight="1" x14ac:dyDescent="0.25">
      <c r="A45" s="278" t="s">
        <v>294</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86"/>
      <c r="AN45" s="86"/>
      <c r="AO45" s="86"/>
      <c r="AP45" s="86"/>
      <c r="AQ45" s="86"/>
      <c r="AR45" s="86"/>
      <c r="AS45" s="84"/>
    </row>
    <row r="46" spans="1:45" ht="17.25" customHeight="1" x14ac:dyDescent="0.25">
      <c r="A46" s="300" t="s">
        <v>295</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86"/>
      <c r="AN46" s="86"/>
      <c r="AO46" s="86"/>
      <c r="AP46" s="86"/>
      <c r="AQ46" s="86"/>
      <c r="AR46" s="86"/>
      <c r="AS46" s="84"/>
    </row>
    <row r="47" spans="1:45" ht="24" customHeight="1" x14ac:dyDescent="0.25">
      <c r="A47" s="303" t="s">
        <v>296</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5" t="s">
        <v>262</v>
      </c>
      <c r="AL47" s="275"/>
      <c r="AM47" s="275" t="s">
        <v>297</v>
      </c>
      <c r="AN47" s="275"/>
      <c r="AO47" s="85" t="s">
        <v>298</v>
      </c>
      <c r="AP47" s="85" t="s">
        <v>299</v>
      </c>
      <c r="AQ47" s="84"/>
    </row>
    <row r="48" spans="1:45" ht="12" customHeight="1" x14ac:dyDescent="0.25">
      <c r="A48" s="278" t="s">
        <v>300</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87"/>
      <c r="AP48" s="87"/>
      <c r="AQ48" s="84"/>
    </row>
    <row r="49" spans="1:43" ht="12" customHeight="1" x14ac:dyDescent="0.25">
      <c r="A49" s="278" t="s">
        <v>301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87"/>
      <c r="AP49" s="87"/>
      <c r="AQ49" s="84"/>
    </row>
    <row r="50" spans="1:43" ht="12" customHeight="1" x14ac:dyDescent="0.25">
      <c r="A50" s="298" t="s">
        <v>302</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8"/>
      <c r="AL50" s="288"/>
      <c r="AM50" s="288"/>
      <c r="AN50" s="288"/>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06" t="s">
        <v>303</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75" t="s">
        <v>262</v>
      </c>
      <c r="AL52" s="275"/>
      <c r="AM52" s="275" t="s">
        <v>297</v>
      </c>
      <c r="AN52" s="275"/>
      <c r="AO52" s="85" t="s">
        <v>298</v>
      </c>
      <c r="AP52" s="85" t="s">
        <v>299</v>
      </c>
      <c r="AQ52" s="84"/>
    </row>
    <row r="53" spans="1:43" ht="11.25" customHeight="1" x14ac:dyDescent="0.25">
      <c r="A53" s="308" t="s">
        <v>304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90"/>
      <c r="AP53" s="90"/>
      <c r="AQ53" s="84"/>
    </row>
    <row r="54" spans="1:43" ht="12" customHeight="1" x14ac:dyDescent="0.25">
      <c r="A54" s="278" t="s">
        <v>305</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87"/>
      <c r="AP54" s="87"/>
      <c r="AQ54" s="84"/>
    </row>
    <row r="55" spans="1:43" ht="12" customHeight="1" x14ac:dyDescent="0.25">
      <c r="A55" s="278" t="s">
        <v>306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87"/>
      <c r="AP55" s="87"/>
      <c r="AQ55" s="84"/>
    </row>
    <row r="56" spans="1:43" ht="12" customHeight="1" x14ac:dyDescent="0.25">
      <c r="A56" s="298" t="s">
        <v>307</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8"/>
      <c r="AL56" s="288"/>
      <c r="AM56" s="288"/>
      <c r="AN56" s="288"/>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06" t="s">
        <v>308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75" t="s">
        <v>262</v>
      </c>
      <c r="AL58" s="275"/>
      <c r="AM58" s="275" t="s">
        <v>297</v>
      </c>
      <c r="AN58" s="275"/>
      <c r="AO58" s="85" t="s">
        <v>298</v>
      </c>
      <c r="AP58" s="85" t="s">
        <v>299</v>
      </c>
      <c r="AQ58" s="84"/>
    </row>
    <row r="59" spans="1:43" ht="12.75" customHeight="1" x14ac:dyDescent="0.25">
      <c r="A59" s="310" t="s">
        <v>309</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92"/>
      <c r="AP59" s="92"/>
      <c r="AQ59" s="93"/>
    </row>
    <row r="60" spans="1:43" ht="12" customHeight="1" x14ac:dyDescent="0.25">
      <c r="A60" s="278" t="s">
        <v>310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87"/>
      <c r="AP60" s="87"/>
      <c r="AQ60" s="84"/>
    </row>
    <row r="61" spans="1:43" ht="12" customHeight="1" x14ac:dyDescent="0.25">
      <c r="A61" s="278" t="s">
        <v>311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87"/>
      <c r="AP61" s="87"/>
      <c r="AQ61" s="84"/>
    </row>
    <row r="62" spans="1:43" ht="12" customHeight="1" x14ac:dyDescent="0.25">
      <c r="A62" s="278" t="s">
        <v>283</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87"/>
      <c r="AP62" s="87"/>
      <c r="AQ62" s="84"/>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87"/>
      <c r="AP63" s="87"/>
      <c r="AQ63" s="84"/>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87"/>
      <c r="AP64" s="87"/>
      <c r="AQ64" s="84"/>
    </row>
    <row r="65" spans="1:43" ht="12" customHeight="1" x14ac:dyDescent="0.25">
      <c r="A65" s="278" t="s">
        <v>312</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87"/>
      <c r="AP65" s="87"/>
      <c r="AQ65" s="84"/>
    </row>
    <row r="66" spans="1:43" ht="27.75" customHeight="1" x14ac:dyDescent="0.25">
      <c r="A66" s="313" t="s">
        <v>313</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94"/>
      <c r="AP66" s="94"/>
      <c r="AQ66" s="93"/>
    </row>
    <row r="67" spans="1:43" ht="11.25" customHeight="1" x14ac:dyDescent="0.25">
      <c r="A67" s="278" t="s">
        <v>314</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87"/>
      <c r="AP67" s="87"/>
      <c r="AQ67" s="84"/>
    </row>
    <row r="68" spans="1:43" ht="25.5" customHeight="1" x14ac:dyDescent="0.25">
      <c r="A68" s="313" t="s">
        <v>315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94"/>
      <c r="AP68" s="94"/>
      <c r="AQ68" s="93"/>
    </row>
    <row r="69" spans="1:43" ht="12" customHeight="1" x14ac:dyDescent="0.25">
      <c r="A69" s="278" t="s">
        <v>316</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87"/>
      <c r="AP69" s="87"/>
      <c r="AQ69" s="84"/>
    </row>
    <row r="70" spans="1:43" ht="12.75" customHeight="1" x14ac:dyDescent="0.25">
      <c r="A70" s="317" t="s">
        <v>317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94"/>
      <c r="AP70" s="94"/>
      <c r="AQ70" s="93"/>
    </row>
    <row r="71" spans="1:43" ht="12" customHeight="1" x14ac:dyDescent="0.25">
      <c r="A71" s="278" t="s">
        <v>286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87"/>
      <c r="AP71" s="87"/>
      <c r="AQ71" s="84"/>
    </row>
    <row r="72" spans="1:43" ht="12.75" customHeight="1" x14ac:dyDescent="0.25">
      <c r="A72" s="319" t="s">
        <v>318</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06" t="s">
        <v>319</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75" t="s">
        <v>262</v>
      </c>
      <c r="AL74" s="275"/>
      <c r="AM74" s="275" t="s">
        <v>297</v>
      </c>
      <c r="AN74" s="275"/>
      <c r="AO74" s="85" t="s">
        <v>298</v>
      </c>
      <c r="AP74" s="85" t="s">
        <v>299</v>
      </c>
      <c r="AQ74" s="84"/>
    </row>
    <row r="75" spans="1:43" ht="25.5" customHeight="1" x14ac:dyDescent="0.25">
      <c r="A75" s="313" t="s">
        <v>315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97"/>
      <c r="AP75" s="97"/>
      <c r="AQ75" s="93"/>
    </row>
    <row r="76" spans="1:43" ht="12" customHeight="1" x14ac:dyDescent="0.25">
      <c r="A76" s="278" t="s">
        <v>314</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24"/>
      <c r="AN76" s="324"/>
      <c r="AO76" s="98"/>
      <c r="AP76" s="98"/>
      <c r="AQ76" s="84"/>
    </row>
    <row r="77" spans="1:43" ht="12" customHeight="1" x14ac:dyDescent="0.25">
      <c r="A77" s="278" t="s">
        <v>316</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24"/>
      <c r="AN77" s="324"/>
      <c r="AO77" s="98"/>
      <c r="AP77" s="98"/>
      <c r="AQ77" s="84"/>
    </row>
    <row r="78" spans="1:43" ht="12" customHeight="1" x14ac:dyDescent="0.25">
      <c r="A78" s="278" t="s">
        <v>286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24"/>
      <c r="AN78" s="324"/>
      <c r="AO78" s="98"/>
      <c r="AP78" s="98"/>
      <c r="AQ78" s="84"/>
    </row>
    <row r="79" spans="1:43" ht="12" customHeight="1" x14ac:dyDescent="0.25">
      <c r="A79" s="278" t="s">
        <v>320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24"/>
      <c r="AN79" s="324"/>
      <c r="AO79" s="98"/>
      <c r="AP79" s="98"/>
      <c r="AQ79" s="84"/>
    </row>
    <row r="80" spans="1:43" ht="12" customHeight="1" x14ac:dyDescent="0.25">
      <c r="A80" s="278" t="s">
        <v>321</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24"/>
      <c r="AN80" s="324"/>
      <c r="AO80" s="98"/>
      <c r="AP80" s="98"/>
      <c r="AQ80" s="84"/>
    </row>
    <row r="81" spans="1:45" ht="12.75" customHeight="1" x14ac:dyDescent="0.25">
      <c r="A81" s="278" t="s">
        <v>322</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24"/>
      <c r="AN81" s="324"/>
      <c r="AO81" s="98"/>
      <c r="AP81" s="98"/>
      <c r="AQ81" s="84"/>
    </row>
    <row r="82" spans="1:45" ht="12.75" customHeight="1" x14ac:dyDescent="0.25">
      <c r="A82" s="278" t="s">
        <v>323</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24"/>
      <c r="AN82" s="324"/>
      <c r="AO82" s="98"/>
      <c r="AP82" s="98"/>
      <c r="AQ82" s="84"/>
    </row>
    <row r="83" spans="1:45" ht="12" customHeight="1" x14ac:dyDescent="0.25">
      <c r="A83" s="317" t="s">
        <v>324</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97"/>
      <c r="AP83" s="97"/>
      <c r="AQ83" s="93"/>
    </row>
    <row r="84" spans="1:45" ht="12" customHeight="1" x14ac:dyDescent="0.25">
      <c r="A84" s="317" t="s">
        <v>325</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97"/>
      <c r="AP84" s="97"/>
      <c r="AQ84" s="93"/>
    </row>
    <row r="85" spans="1:45" ht="12" customHeight="1" x14ac:dyDescent="0.25">
      <c r="A85" s="278" t="s">
        <v>326</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24"/>
      <c r="AN85" s="324"/>
      <c r="AO85" s="98"/>
      <c r="AP85" s="98"/>
      <c r="AQ85" s="83"/>
    </row>
    <row r="86" spans="1:45" ht="27.75" customHeight="1" x14ac:dyDescent="0.25">
      <c r="A86" s="313" t="s">
        <v>327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97"/>
      <c r="AP86" s="97"/>
      <c r="AQ86" s="93"/>
    </row>
    <row r="87" spans="1:45" x14ac:dyDescent="0.25">
      <c r="A87" s="313" t="s">
        <v>328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97"/>
      <c r="AP87" s="97"/>
      <c r="AQ87" s="93"/>
    </row>
    <row r="88" spans="1:45" ht="14.25" customHeight="1" x14ac:dyDescent="0.25">
      <c r="A88" s="325" t="s">
        <v>329</v>
      </c>
      <c r="B88" s="326"/>
      <c r="C88" s="326"/>
      <c r="D88" s="327"/>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28"/>
      <c r="AL88" s="329"/>
      <c r="AM88" s="330"/>
      <c r="AN88" s="331"/>
      <c r="AO88" s="97"/>
      <c r="AP88" s="97"/>
      <c r="AQ88" s="93"/>
    </row>
    <row r="89" spans="1:45" x14ac:dyDescent="0.25">
      <c r="A89" s="325" t="s">
        <v>330</v>
      </c>
      <c r="B89" s="326"/>
      <c r="C89" s="326"/>
      <c r="D89" s="327"/>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28"/>
      <c r="AL89" s="329"/>
      <c r="AM89" s="330"/>
      <c r="AN89" s="331"/>
      <c r="AO89" s="97"/>
      <c r="AP89" s="97"/>
      <c r="AQ89" s="83"/>
    </row>
    <row r="90" spans="1:45" ht="12" customHeight="1" x14ac:dyDescent="0.25">
      <c r="A90" s="99" t="s">
        <v>331</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32"/>
      <c r="AL90" s="333"/>
      <c r="AM90" s="334"/>
      <c r="AN90" s="335"/>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335</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336</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95" zoomScaleNormal="77" zoomScaleSheetLayoutView="95" workbookViewId="0">
      <selection activeCell="I38" sqref="I38"/>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6" t="str">
        <f>'1. паспорт местоположение'!A5:C5</f>
        <v>Год раскрытия информации: 2023 год</v>
      </c>
      <c r="B5" s="226"/>
      <c r="C5" s="226"/>
      <c r="D5" s="226"/>
      <c r="E5" s="226"/>
      <c r="F5" s="226"/>
      <c r="G5" s="226"/>
      <c r="H5" s="226"/>
      <c r="I5" s="226"/>
      <c r="J5" s="226"/>
      <c r="K5" s="226"/>
      <c r="L5" s="22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7" t="s">
        <v>3</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29" t="s">
        <v>5</v>
      </c>
      <c r="B10" s="229"/>
      <c r="C10" s="229"/>
      <c r="D10" s="229"/>
      <c r="E10" s="229"/>
      <c r="F10" s="229"/>
      <c r="G10" s="229"/>
      <c r="H10" s="229"/>
      <c r="I10" s="229"/>
      <c r="J10" s="229"/>
      <c r="K10" s="229"/>
      <c r="L10" s="229"/>
    </row>
    <row r="11" spans="1:44" ht="18.75" x14ac:dyDescent="0.25">
      <c r="A11" s="227"/>
      <c r="B11" s="227"/>
      <c r="C11" s="227"/>
      <c r="D11" s="227"/>
      <c r="E11" s="227"/>
      <c r="F11" s="227"/>
      <c r="G11" s="227"/>
      <c r="H11" s="227"/>
      <c r="I11" s="227"/>
      <c r="J11" s="227"/>
      <c r="K11" s="227"/>
      <c r="L11" s="227"/>
    </row>
    <row r="12" spans="1:44" x14ac:dyDescent="0.25">
      <c r="A12" s="236" t="str">
        <f>'1. паспорт местоположение'!A12:C12</f>
        <v>H_TP2100.PR.0031</v>
      </c>
      <c r="B12" s="236"/>
      <c r="C12" s="236"/>
      <c r="D12" s="236"/>
      <c r="E12" s="236"/>
      <c r="F12" s="236"/>
      <c r="G12" s="236"/>
      <c r="H12" s="236"/>
      <c r="I12" s="236"/>
      <c r="J12" s="236"/>
      <c r="K12" s="236"/>
      <c r="L12" s="236"/>
    </row>
    <row r="13" spans="1:44" x14ac:dyDescent="0.25">
      <c r="A13" s="229" t="s">
        <v>7</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x14ac:dyDescent="0.25">
      <c r="A15" s="236" t="str">
        <f>'1. паспорт местоположение'!A15:C15</f>
        <v>Реконструкция периметрального ограждения базы СРЭС филиала Урайские ЭС по программе "Антитеррор"</v>
      </c>
      <c r="B15" s="236"/>
      <c r="C15" s="236"/>
      <c r="D15" s="236"/>
      <c r="E15" s="236"/>
      <c r="F15" s="236"/>
      <c r="G15" s="236"/>
      <c r="H15" s="236"/>
      <c r="I15" s="236"/>
      <c r="J15" s="236"/>
      <c r="K15" s="236"/>
      <c r="L15" s="236"/>
    </row>
    <row r="16" spans="1:44" x14ac:dyDescent="0.25">
      <c r="A16" s="229" t="s">
        <v>8</v>
      </c>
      <c r="B16" s="229"/>
      <c r="C16" s="229"/>
      <c r="D16" s="229"/>
      <c r="E16" s="229"/>
      <c r="F16" s="229"/>
      <c r="G16" s="229"/>
      <c r="H16" s="229"/>
      <c r="I16" s="229"/>
      <c r="J16" s="229"/>
      <c r="K16" s="229"/>
      <c r="L16" s="229"/>
    </row>
    <row r="17" spans="1:12" ht="15.75" customHeight="1" x14ac:dyDescent="0.25">
      <c r="L17" s="107"/>
    </row>
    <row r="18" spans="1:12" x14ac:dyDescent="0.25">
      <c r="K18" s="108"/>
    </row>
    <row r="19" spans="1:12" ht="15.75" customHeight="1" x14ac:dyDescent="0.25">
      <c r="A19" s="336" t="s">
        <v>337</v>
      </c>
      <c r="B19" s="336"/>
      <c r="C19" s="336"/>
      <c r="D19" s="336"/>
      <c r="E19" s="336"/>
      <c r="F19" s="336"/>
      <c r="G19" s="336"/>
      <c r="H19" s="336"/>
      <c r="I19" s="336"/>
      <c r="J19" s="336"/>
      <c r="K19" s="336"/>
      <c r="L19" s="336"/>
    </row>
    <row r="20" spans="1:12" x14ac:dyDescent="0.25">
      <c r="A20" s="109"/>
      <c r="B20" s="109"/>
    </row>
    <row r="21" spans="1:12" ht="28.5" customHeight="1" x14ac:dyDescent="0.25">
      <c r="A21" s="337" t="s">
        <v>338</v>
      </c>
      <c r="B21" s="337" t="s">
        <v>339</v>
      </c>
      <c r="C21" s="338" t="s">
        <v>340</v>
      </c>
      <c r="D21" s="338"/>
      <c r="E21" s="338"/>
      <c r="F21" s="338"/>
      <c r="G21" s="338"/>
      <c r="H21" s="338"/>
      <c r="I21" s="337" t="s">
        <v>341</v>
      </c>
      <c r="J21" s="339" t="s">
        <v>342</v>
      </c>
      <c r="K21" s="337" t="s">
        <v>343</v>
      </c>
      <c r="L21" s="342" t="s">
        <v>344</v>
      </c>
    </row>
    <row r="22" spans="1:12" ht="58.5" customHeight="1" x14ac:dyDescent="0.25">
      <c r="A22" s="337"/>
      <c r="B22" s="337"/>
      <c r="C22" s="341" t="s">
        <v>345</v>
      </c>
      <c r="D22" s="341"/>
      <c r="E22" s="111"/>
      <c r="F22" s="112"/>
      <c r="G22" s="343" t="s">
        <v>346</v>
      </c>
      <c r="H22" s="344"/>
      <c r="I22" s="337"/>
      <c r="J22" s="340"/>
      <c r="K22" s="337"/>
      <c r="L22" s="342"/>
    </row>
    <row r="23" spans="1:12" ht="58.5" customHeight="1" x14ac:dyDescent="0.25">
      <c r="A23" s="337"/>
      <c r="B23" s="337"/>
      <c r="C23" s="113" t="s">
        <v>347</v>
      </c>
      <c r="D23" s="113" t="s">
        <v>348</v>
      </c>
      <c r="E23" s="113" t="s">
        <v>347</v>
      </c>
      <c r="F23" s="113" t="s">
        <v>348</v>
      </c>
      <c r="G23" s="113" t="s">
        <v>347</v>
      </c>
      <c r="H23" s="113" t="s">
        <v>348</v>
      </c>
      <c r="I23" s="337"/>
      <c r="J23" s="341"/>
      <c r="K23" s="337"/>
      <c r="L23" s="342"/>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349</v>
      </c>
      <c r="C25" s="114"/>
      <c r="D25" s="115"/>
      <c r="E25" s="115"/>
      <c r="F25" s="115"/>
      <c r="G25" s="115"/>
      <c r="H25" s="115"/>
      <c r="I25" s="115"/>
      <c r="J25" s="115"/>
      <c r="K25" s="116"/>
      <c r="L25" s="65"/>
    </row>
    <row r="26" spans="1:12" ht="21.75" customHeight="1" x14ac:dyDescent="0.25">
      <c r="A26" s="113" t="s">
        <v>350</v>
      </c>
      <c r="B26" s="117" t="s">
        <v>351</v>
      </c>
      <c r="C26" s="118" t="s">
        <v>30</v>
      </c>
      <c r="D26" s="115"/>
      <c r="E26" s="115"/>
      <c r="F26" s="115"/>
      <c r="G26" s="118" t="s">
        <v>30</v>
      </c>
      <c r="H26" s="115"/>
      <c r="I26" s="115"/>
      <c r="J26" s="115"/>
      <c r="K26" s="116"/>
      <c r="L26" s="116"/>
    </row>
    <row r="27" spans="1:12" ht="39" customHeight="1" x14ac:dyDescent="0.25">
      <c r="A27" s="113" t="s">
        <v>352</v>
      </c>
      <c r="B27" s="117" t="s">
        <v>353</v>
      </c>
      <c r="C27" s="118" t="s">
        <v>30</v>
      </c>
      <c r="D27" s="115"/>
      <c r="E27" s="115"/>
      <c r="F27" s="115"/>
      <c r="G27" s="118" t="s">
        <v>30</v>
      </c>
      <c r="H27" s="115"/>
      <c r="I27" s="115"/>
      <c r="J27" s="115"/>
      <c r="K27" s="116"/>
      <c r="L27" s="116"/>
    </row>
    <row r="28" spans="1:12" ht="70.5" customHeight="1" x14ac:dyDescent="0.25">
      <c r="A28" s="113" t="s">
        <v>354</v>
      </c>
      <c r="B28" s="117" t="s">
        <v>355</v>
      </c>
      <c r="C28" s="118" t="s">
        <v>30</v>
      </c>
      <c r="D28" s="115"/>
      <c r="E28" s="115"/>
      <c r="F28" s="115"/>
      <c r="G28" s="118" t="s">
        <v>30</v>
      </c>
      <c r="H28" s="115"/>
      <c r="I28" s="119"/>
      <c r="J28" s="119"/>
      <c r="K28" s="116"/>
      <c r="L28" s="116"/>
    </row>
    <row r="29" spans="1:12" ht="54" customHeight="1" x14ac:dyDescent="0.25">
      <c r="A29" s="113" t="s">
        <v>356</v>
      </c>
      <c r="B29" s="117" t="s">
        <v>357</v>
      </c>
      <c r="C29" s="118" t="s">
        <v>30</v>
      </c>
      <c r="D29" s="115"/>
      <c r="E29" s="115"/>
      <c r="F29" s="115"/>
      <c r="G29" s="118" t="s">
        <v>30</v>
      </c>
      <c r="H29" s="115"/>
      <c r="I29" s="119"/>
      <c r="J29" s="119"/>
      <c r="K29" s="116"/>
      <c r="L29" s="116"/>
    </row>
    <row r="30" spans="1:12" ht="42" customHeight="1" x14ac:dyDescent="0.25">
      <c r="A30" s="113" t="s">
        <v>358</v>
      </c>
      <c r="B30" s="117" t="s">
        <v>359</v>
      </c>
      <c r="C30" s="118" t="s">
        <v>30</v>
      </c>
      <c r="D30" s="115"/>
      <c r="E30" s="115"/>
      <c r="F30" s="115"/>
      <c r="G30" s="118" t="s">
        <v>30</v>
      </c>
      <c r="H30" s="115"/>
      <c r="I30" s="120"/>
      <c r="J30" s="120"/>
      <c r="K30" s="116"/>
      <c r="L30" s="116"/>
    </row>
    <row r="31" spans="1:12" ht="37.5" customHeight="1" x14ac:dyDescent="0.25">
      <c r="A31" s="113" t="s">
        <v>360</v>
      </c>
      <c r="B31" s="121" t="s">
        <v>361</v>
      </c>
      <c r="C31" s="122">
        <v>44915</v>
      </c>
      <c r="D31" s="123">
        <v>44926</v>
      </c>
      <c r="E31" s="115"/>
      <c r="F31" s="115"/>
      <c r="G31" s="122">
        <v>44946</v>
      </c>
      <c r="H31" s="123">
        <v>44956</v>
      </c>
      <c r="I31" s="124"/>
      <c r="J31" s="124"/>
      <c r="K31" s="116"/>
      <c r="L31" s="116"/>
    </row>
    <row r="32" spans="1:12" ht="31.5" x14ac:dyDescent="0.25">
      <c r="A32" s="113" t="s">
        <v>362</v>
      </c>
      <c r="B32" s="121" t="s">
        <v>363</v>
      </c>
      <c r="C32" s="122">
        <v>45158</v>
      </c>
      <c r="D32" s="123">
        <v>45170</v>
      </c>
      <c r="E32" s="115"/>
      <c r="F32" s="115"/>
      <c r="G32" s="122">
        <v>45158</v>
      </c>
      <c r="H32" s="122">
        <v>45170</v>
      </c>
      <c r="I32" s="124"/>
      <c r="J32" s="124"/>
      <c r="K32" s="116"/>
      <c r="L32" s="116"/>
    </row>
    <row r="33" spans="1:12" ht="37.5" customHeight="1" x14ac:dyDescent="0.25">
      <c r="A33" s="113" t="s">
        <v>364</v>
      </c>
      <c r="B33" s="121" t="s">
        <v>365</v>
      </c>
      <c r="C33" s="118" t="s">
        <v>30</v>
      </c>
      <c r="D33" s="125"/>
      <c r="E33" s="115"/>
      <c r="F33" s="115"/>
      <c r="G33" s="118" t="s">
        <v>30</v>
      </c>
      <c r="H33" s="115"/>
      <c r="I33" s="124"/>
      <c r="J33" s="124"/>
      <c r="K33" s="116"/>
      <c r="L33" s="116"/>
    </row>
    <row r="34" spans="1:12" ht="47.25" customHeight="1" x14ac:dyDescent="0.25">
      <c r="A34" s="113" t="s">
        <v>366</v>
      </c>
      <c r="B34" s="121" t="s">
        <v>367</v>
      </c>
      <c r="C34" s="118" t="s">
        <v>30</v>
      </c>
      <c r="D34" s="126"/>
      <c r="E34" s="126"/>
      <c r="F34" s="126"/>
      <c r="G34" s="118" t="s">
        <v>30</v>
      </c>
      <c r="H34" s="126"/>
      <c r="I34" s="124"/>
      <c r="J34" s="124"/>
      <c r="K34" s="126"/>
      <c r="L34" s="116"/>
    </row>
    <row r="35" spans="1:12" ht="49.5" customHeight="1" x14ac:dyDescent="0.25">
      <c r="A35" s="113" t="s">
        <v>368</v>
      </c>
      <c r="B35" s="121" t="s">
        <v>369</v>
      </c>
      <c r="C35" s="122">
        <v>45189</v>
      </c>
      <c r="D35" s="123">
        <v>45199</v>
      </c>
      <c r="E35" s="126"/>
      <c r="F35" s="126"/>
      <c r="G35" s="122">
        <v>45189</v>
      </c>
      <c r="H35" s="123">
        <v>45199</v>
      </c>
      <c r="I35" s="124"/>
      <c r="J35" s="124"/>
      <c r="K35" s="126"/>
      <c r="L35" s="116"/>
    </row>
    <row r="36" spans="1:12" ht="37.5" customHeight="1" x14ac:dyDescent="0.25">
      <c r="A36" s="113" t="s">
        <v>370</v>
      </c>
      <c r="B36" s="121" t="s">
        <v>371</v>
      </c>
      <c r="C36" s="118" t="s">
        <v>30</v>
      </c>
      <c r="D36" s="127" t="s">
        <v>30</v>
      </c>
      <c r="E36" s="128"/>
      <c r="F36" s="127"/>
      <c r="G36" s="118" t="s">
        <v>30</v>
      </c>
      <c r="H36" s="118" t="s">
        <v>30</v>
      </c>
      <c r="I36" s="129"/>
      <c r="J36" s="129"/>
      <c r="K36" s="116"/>
      <c r="L36" s="116"/>
    </row>
    <row r="37" spans="1:12" x14ac:dyDescent="0.25">
      <c r="A37" s="113" t="s">
        <v>372</v>
      </c>
      <c r="B37" s="121" t="s">
        <v>373</v>
      </c>
      <c r="C37" s="122">
        <v>45170</v>
      </c>
      <c r="D37" s="130">
        <v>45189</v>
      </c>
      <c r="E37" s="128"/>
      <c r="F37" s="127"/>
      <c r="G37" s="122">
        <v>45170</v>
      </c>
      <c r="H37" s="122">
        <v>45189</v>
      </c>
      <c r="I37" s="124"/>
      <c r="J37" s="129"/>
      <c r="K37" s="116"/>
      <c r="L37" s="116"/>
    </row>
    <row r="38" spans="1:12" x14ac:dyDescent="0.25">
      <c r="A38" s="113" t="s">
        <v>614</v>
      </c>
      <c r="B38" s="114" t="s">
        <v>374</v>
      </c>
      <c r="C38" s="116"/>
      <c r="D38" s="116"/>
      <c r="E38" s="116"/>
      <c r="F38" s="116"/>
      <c r="G38" s="116"/>
      <c r="H38" s="116"/>
      <c r="I38" s="131"/>
      <c r="J38" s="131"/>
      <c r="K38" s="116"/>
      <c r="L38" s="116"/>
    </row>
    <row r="39" spans="1:12" ht="63" customHeight="1" x14ac:dyDescent="0.25">
      <c r="A39" s="113">
        <v>2</v>
      </c>
      <c r="B39" s="121" t="s">
        <v>376</v>
      </c>
      <c r="C39" s="132">
        <v>45280</v>
      </c>
      <c r="D39" s="132">
        <v>45291</v>
      </c>
      <c r="E39" s="116"/>
      <c r="F39" s="116"/>
      <c r="G39" s="122">
        <v>45280</v>
      </c>
      <c r="H39" s="122">
        <v>45291</v>
      </c>
      <c r="I39" s="131"/>
      <c r="J39" s="131"/>
      <c r="K39" s="116"/>
      <c r="L39" s="116"/>
    </row>
    <row r="40" spans="1:12" ht="33.75" customHeight="1" x14ac:dyDescent="0.25">
      <c r="A40" s="113" t="s">
        <v>375</v>
      </c>
      <c r="B40" s="121" t="s">
        <v>378</v>
      </c>
      <c r="C40" s="122" t="s">
        <v>30</v>
      </c>
      <c r="D40" s="132"/>
      <c r="E40" s="116"/>
      <c r="F40" s="116"/>
      <c r="G40" s="122" t="s">
        <v>30</v>
      </c>
      <c r="H40" s="132"/>
      <c r="I40" s="131"/>
      <c r="J40" s="131"/>
      <c r="K40" s="116"/>
      <c r="L40" s="116"/>
    </row>
    <row r="41" spans="1:12" ht="63" customHeight="1" x14ac:dyDescent="0.25">
      <c r="A41" s="113" t="s">
        <v>377</v>
      </c>
      <c r="B41" s="114" t="s">
        <v>379</v>
      </c>
      <c r="C41" s="133"/>
      <c r="D41" s="133"/>
      <c r="E41" s="116"/>
      <c r="F41" s="116"/>
      <c r="G41" s="133"/>
      <c r="H41" s="133"/>
      <c r="I41" s="131"/>
      <c r="J41" s="131"/>
      <c r="K41" s="116"/>
      <c r="L41" s="116"/>
    </row>
    <row r="42" spans="1:12" ht="58.5" customHeight="1" x14ac:dyDescent="0.25">
      <c r="A42" s="113">
        <v>3</v>
      </c>
      <c r="B42" s="121" t="s">
        <v>381</v>
      </c>
      <c r="C42" s="122" t="s">
        <v>30</v>
      </c>
      <c r="D42" s="132"/>
      <c r="E42" s="116"/>
      <c r="F42" s="116"/>
      <c r="G42" s="122" t="s">
        <v>30</v>
      </c>
      <c r="H42" s="122"/>
      <c r="I42" s="131"/>
      <c r="J42" s="131"/>
      <c r="K42" s="116"/>
      <c r="L42" s="116"/>
    </row>
    <row r="43" spans="1:12" ht="34.5" customHeight="1" x14ac:dyDescent="0.25">
      <c r="A43" s="113" t="s">
        <v>380</v>
      </c>
      <c r="B43" s="121" t="s">
        <v>383</v>
      </c>
      <c r="C43" s="122" t="s">
        <v>30</v>
      </c>
      <c r="D43" s="132"/>
      <c r="E43" s="116"/>
      <c r="F43" s="116"/>
      <c r="G43" s="122" t="s">
        <v>30</v>
      </c>
      <c r="H43" s="132"/>
      <c r="I43" s="131"/>
      <c r="J43" s="131"/>
      <c r="K43" s="116"/>
      <c r="L43" s="116"/>
    </row>
    <row r="44" spans="1:12" ht="24.75" customHeight="1" x14ac:dyDescent="0.25">
      <c r="A44" s="113" t="s">
        <v>382</v>
      </c>
      <c r="B44" s="121" t="s">
        <v>385</v>
      </c>
      <c r="C44" s="122" t="s">
        <v>30</v>
      </c>
      <c r="D44" s="132"/>
      <c r="E44" s="116"/>
      <c r="F44" s="116"/>
      <c r="G44" s="122" t="s">
        <v>30</v>
      </c>
      <c r="H44" s="132"/>
      <c r="I44" s="131"/>
      <c r="J44" s="131"/>
      <c r="K44" s="116"/>
      <c r="L44" s="116"/>
    </row>
    <row r="45" spans="1:12" ht="90.75" customHeight="1" x14ac:dyDescent="0.25">
      <c r="A45" s="113" t="s">
        <v>384</v>
      </c>
      <c r="B45" s="121" t="s">
        <v>387</v>
      </c>
      <c r="C45" s="118" t="s">
        <v>30</v>
      </c>
      <c r="D45" s="133"/>
      <c r="E45" s="116"/>
      <c r="F45" s="116"/>
      <c r="G45" s="122" t="s">
        <v>30</v>
      </c>
      <c r="H45" s="133"/>
      <c r="I45" s="131"/>
      <c r="J45" s="131"/>
      <c r="K45" s="116"/>
      <c r="L45" s="116"/>
    </row>
    <row r="46" spans="1:12" ht="167.25" customHeight="1" x14ac:dyDescent="0.25">
      <c r="A46" s="113" t="s">
        <v>386</v>
      </c>
      <c r="B46" s="121" t="s">
        <v>389</v>
      </c>
      <c r="C46" s="118" t="s">
        <v>30</v>
      </c>
      <c r="D46" s="133"/>
      <c r="E46" s="116"/>
      <c r="F46" s="116"/>
      <c r="G46" s="122" t="s">
        <v>30</v>
      </c>
      <c r="H46" s="133"/>
      <c r="I46" s="131"/>
      <c r="J46" s="131"/>
      <c r="K46" s="116"/>
      <c r="L46" s="116"/>
    </row>
    <row r="47" spans="1:12" ht="30.75" customHeight="1" x14ac:dyDescent="0.25">
      <c r="A47" s="113" t="s">
        <v>388</v>
      </c>
      <c r="B47" s="121" t="s">
        <v>390</v>
      </c>
      <c r="C47" s="122" t="s">
        <v>30</v>
      </c>
      <c r="D47" s="132"/>
      <c r="E47" s="116"/>
      <c r="F47" s="116"/>
      <c r="G47" s="122" t="s">
        <v>30</v>
      </c>
      <c r="H47" s="132"/>
      <c r="I47" s="131"/>
      <c r="J47" s="131"/>
      <c r="K47" s="116"/>
      <c r="L47" s="116"/>
    </row>
    <row r="48" spans="1:12" ht="37.5" customHeight="1" x14ac:dyDescent="0.25">
      <c r="A48" s="113" t="s">
        <v>615</v>
      </c>
      <c r="B48" s="114" t="s">
        <v>391</v>
      </c>
      <c r="C48" s="133"/>
      <c r="D48" s="133"/>
      <c r="E48" s="116"/>
      <c r="F48" s="116"/>
      <c r="G48" s="122"/>
      <c r="H48" s="133"/>
      <c r="I48" s="131"/>
      <c r="J48" s="131"/>
      <c r="K48" s="116"/>
      <c r="L48" s="116"/>
    </row>
    <row r="49" spans="1:12" ht="35.25" customHeight="1" x14ac:dyDescent="0.25">
      <c r="A49" s="113">
        <v>4</v>
      </c>
      <c r="B49" s="121" t="s">
        <v>393</v>
      </c>
      <c r="C49" s="122" t="s">
        <v>30</v>
      </c>
      <c r="D49" s="132"/>
      <c r="E49" s="116"/>
      <c r="F49" s="116"/>
      <c r="G49" s="122" t="s">
        <v>30</v>
      </c>
      <c r="H49" s="132"/>
      <c r="I49" s="131"/>
      <c r="J49" s="131"/>
      <c r="K49" s="116"/>
      <c r="L49" s="116"/>
    </row>
    <row r="50" spans="1:12" ht="86.25" customHeight="1" x14ac:dyDescent="0.25">
      <c r="A50" s="113" t="s">
        <v>392</v>
      </c>
      <c r="B50" s="121" t="s">
        <v>395</v>
      </c>
      <c r="C50" s="132">
        <v>45627</v>
      </c>
      <c r="D50" s="132">
        <v>45636</v>
      </c>
      <c r="E50" s="116"/>
      <c r="F50" s="116"/>
      <c r="G50" s="122">
        <v>45627</v>
      </c>
      <c r="H50" s="122">
        <v>45636</v>
      </c>
      <c r="I50" s="131"/>
      <c r="J50" s="131"/>
      <c r="K50" s="116"/>
      <c r="L50" s="116"/>
    </row>
    <row r="51" spans="1:12" ht="77.25" customHeight="1" x14ac:dyDescent="0.25">
      <c r="A51" s="113" t="s">
        <v>394</v>
      </c>
      <c r="B51" s="121" t="s">
        <v>397</v>
      </c>
      <c r="C51" s="123" t="s">
        <v>30</v>
      </c>
      <c r="D51" s="133"/>
      <c r="E51" s="116"/>
      <c r="F51" s="116"/>
      <c r="G51" s="122" t="s">
        <v>30</v>
      </c>
      <c r="H51" s="133"/>
      <c r="I51" s="131"/>
      <c r="J51" s="131"/>
      <c r="K51" s="116"/>
      <c r="L51" s="116"/>
    </row>
    <row r="52" spans="1:12" ht="71.25" customHeight="1" x14ac:dyDescent="0.25">
      <c r="A52" s="113" t="s">
        <v>396</v>
      </c>
      <c r="B52" s="121" t="s">
        <v>399</v>
      </c>
      <c r="C52" s="123" t="s">
        <v>30</v>
      </c>
      <c r="D52" s="133"/>
      <c r="E52" s="116"/>
      <c r="F52" s="116"/>
      <c r="G52" s="122" t="s">
        <v>30</v>
      </c>
      <c r="H52" s="133"/>
      <c r="I52" s="131"/>
      <c r="J52" s="131"/>
      <c r="K52" s="116"/>
      <c r="L52" s="116"/>
    </row>
    <row r="53" spans="1:12" ht="48" customHeight="1" x14ac:dyDescent="0.25">
      <c r="A53" s="113" t="s">
        <v>398</v>
      </c>
      <c r="B53" s="134" t="s">
        <v>401</v>
      </c>
      <c r="C53" s="132">
        <v>45636</v>
      </c>
      <c r="D53" s="132">
        <v>45657</v>
      </c>
      <c r="E53" s="116"/>
      <c r="F53" s="116"/>
      <c r="G53" s="122">
        <v>45636</v>
      </c>
      <c r="H53" s="122">
        <v>45657</v>
      </c>
      <c r="I53" s="131"/>
      <c r="J53" s="131"/>
      <c r="K53" s="116"/>
      <c r="L53" s="116"/>
    </row>
    <row r="54" spans="1:12" ht="46.5" customHeight="1" x14ac:dyDescent="0.25">
      <c r="A54" s="113" t="s">
        <v>400</v>
      </c>
      <c r="B54" s="121" t="s">
        <v>402</v>
      </c>
      <c r="C54" s="123" t="s">
        <v>30</v>
      </c>
      <c r="D54" s="133"/>
      <c r="E54" s="116"/>
      <c r="F54" s="116"/>
      <c r="G54" s="122" t="s">
        <v>30</v>
      </c>
      <c r="H54" s="133"/>
      <c r="I54" s="131"/>
      <c r="J54" s="131"/>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1" zoomScale="70" zoomScaleNormal="75" zoomScaleSheetLayoutView="70" workbookViewId="0">
      <selection activeCell="I26" sqref="I26"/>
    </sheetView>
  </sheetViews>
  <sheetFormatPr defaultColWidth="9.140625" defaultRowHeight="15.75" outlineLevelRow="1" x14ac:dyDescent="0.25"/>
  <cols>
    <col min="1" max="1" width="9.140625" style="185"/>
    <col min="2" max="2" width="57.85546875" style="185" customWidth="1"/>
    <col min="3" max="3" width="13" style="185" customWidth="1"/>
    <col min="4" max="4" width="16.42578125" style="185" customWidth="1"/>
    <col min="5" max="5" width="19.42578125" style="185" customWidth="1"/>
    <col min="6" max="6" width="18.7109375" style="185" customWidth="1"/>
    <col min="7" max="7" width="12.85546875" style="185" customWidth="1"/>
    <col min="8" max="8" width="15.85546875" style="185" customWidth="1"/>
    <col min="9" max="9" width="5.28515625" style="185" customWidth="1"/>
    <col min="10" max="10" width="13.7109375" style="185" customWidth="1"/>
    <col min="11" max="11" width="6.140625" style="185" customWidth="1"/>
    <col min="12" max="12" width="12" style="185" customWidth="1"/>
    <col min="13" max="13" width="6.140625" style="185" customWidth="1"/>
    <col min="14" max="14" width="11.7109375" style="185" customWidth="1"/>
    <col min="15" max="15" width="6.140625" style="185" customWidth="1"/>
    <col min="16" max="16" width="11" style="185" customWidth="1"/>
    <col min="17" max="17" width="6.5703125" style="185" customWidth="1"/>
    <col min="18" max="18" width="13.42578125" style="185" customWidth="1"/>
    <col min="19" max="19" width="6.28515625" style="185" customWidth="1"/>
    <col min="20" max="20" width="11.42578125" style="185" customWidth="1"/>
    <col min="21" max="21" width="6.140625" style="185" customWidth="1"/>
    <col min="22" max="22" width="13.140625" style="185" customWidth="1"/>
    <col min="23" max="23" width="6.85546875" style="185" customWidth="1"/>
    <col min="24" max="24" width="11.42578125" style="185" customWidth="1"/>
    <col min="25" max="25" width="6.140625" style="185" customWidth="1"/>
    <col min="26" max="26" width="11" style="185" customWidth="1"/>
    <col min="27" max="27" width="6.28515625" style="185" customWidth="1"/>
    <col min="28" max="28" width="13.140625" style="185" customWidth="1"/>
    <col min="29" max="29" width="19.28515625" style="185" customWidth="1"/>
    <col min="30" max="16384" width="9.140625" style="185"/>
  </cols>
  <sheetData>
    <row r="1" spans="1:29" ht="18.75" x14ac:dyDescent="0.25">
      <c r="B1" s="222"/>
      <c r="C1" s="199"/>
      <c r="D1" s="199"/>
      <c r="E1" s="199"/>
      <c r="F1" s="199"/>
      <c r="AC1" s="202" t="s">
        <v>0</v>
      </c>
    </row>
    <row r="2" spans="1:29" ht="18.75" outlineLevel="1" x14ac:dyDescent="0.3">
      <c r="B2" s="199"/>
      <c r="C2" s="199"/>
      <c r="D2" s="199"/>
      <c r="E2" s="199"/>
      <c r="F2" s="199"/>
      <c r="AC2" s="203" t="s">
        <v>1</v>
      </c>
    </row>
    <row r="3" spans="1:29" ht="18.75" outlineLevel="1" x14ac:dyDescent="0.3">
      <c r="B3" s="186"/>
      <c r="AC3" s="203" t="s">
        <v>2</v>
      </c>
    </row>
    <row r="4" spans="1:29" ht="18.75" customHeight="1" outlineLevel="1" x14ac:dyDescent="0.25">
      <c r="A4" s="345" t="s">
        <v>616</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outlineLevel="1" x14ac:dyDescent="0.25"/>
    <row r="6" spans="1:29" ht="18.75" outlineLevel="1" x14ac:dyDescent="0.25">
      <c r="A6" s="347"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outlineLevel="1" x14ac:dyDescent="0.25">
      <c r="A7" s="204"/>
      <c r="B7" s="204"/>
      <c r="C7" s="204"/>
      <c r="D7" s="204"/>
      <c r="E7" s="204"/>
      <c r="F7" s="204"/>
      <c r="G7" s="204"/>
      <c r="H7" s="204"/>
      <c r="I7" s="204"/>
      <c r="J7" s="187"/>
      <c r="K7" s="187"/>
      <c r="L7" s="187"/>
      <c r="M7" s="187"/>
      <c r="N7" s="187"/>
      <c r="O7" s="187"/>
      <c r="P7" s="187"/>
      <c r="Q7" s="187"/>
      <c r="R7" s="187"/>
      <c r="S7" s="187"/>
      <c r="T7" s="187"/>
      <c r="U7" s="187"/>
      <c r="V7" s="187"/>
      <c r="W7" s="187"/>
      <c r="X7" s="187"/>
      <c r="Y7" s="187"/>
      <c r="Z7" s="187"/>
      <c r="AA7" s="187"/>
      <c r="AB7" s="187"/>
      <c r="AC7" s="187"/>
    </row>
    <row r="8" spans="1:29" outlineLevel="1" x14ac:dyDescent="0.25">
      <c r="A8" s="348" t="s">
        <v>4</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outlineLevel="1" x14ac:dyDescent="0.25">
      <c r="A9" s="349"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20.25" customHeight="1" outlineLevel="1" x14ac:dyDescent="0.25">
      <c r="A10" s="204"/>
      <c r="B10" s="188"/>
      <c r="C10" s="189"/>
      <c r="D10" s="204"/>
      <c r="E10" s="204"/>
      <c r="F10" s="204"/>
      <c r="G10" s="204"/>
      <c r="H10" s="187"/>
      <c r="I10" s="187"/>
      <c r="J10" s="187"/>
      <c r="K10" s="187"/>
      <c r="L10" s="187"/>
      <c r="M10" s="187"/>
      <c r="N10" s="187"/>
      <c r="O10" s="187"/>
      <c r="P10" s="187"/>
      <c r="Q10" s="187"/>
      <c r="R10" s="187"/>
      <c r="S10" s="187"/>
      <c r="T10" s="187"/>
      <c r="U10" s="187"/>
      <c r="V10" s="187"/>
      <c r="W10" s="187"/>
      <c r="X10" s="187"/>
      <c r="Y10" s="187"/>
      <c r="Z10" s="187"/>
      <c r="AA10" s="187"/>
      <c r="AB10" s="187"/>
      <c r="AC10" s="187"/>
    </row>
    <row r="11" spans="1:29" outlineLevel="1" x14ac:dyDescent="0.25">
      <c r="A11" s="348" t="str">
        <f>'1. паспорт местоположение'!A12:C12</f>
        <v>H_TP2100.PR.0031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outlineLevel="1"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2.75" customHeight="1" outlineLevel="1" x14ac:dyDescent="0.3">
      <c r="A13" s="190"/>
      <c r="B13" s="191"/>
      <c r="C13" s="190"/>
      <c r="D13" s="190"/>
      <c r="E13" s="190"/>
      <c r="F13" s="190"/>
      <c r="G13" s="190"/>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ht="31.5" customHeight="1" outlineLevel="1" x14ac:dyDescent="0.25">
      <c r="A14" s="348" t="str">
        <f>'1. паспорт местоположение'!A15:C15</f>
        <v>Реконструкция периметрального ограждения базы СРЭС филиала Урайские ЭС по программе "Антитеррор"</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outlineLevel="1" x14ac:dyDescent="0.25">
      <c r="A15" s="349" t="s">
        <v>8</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outlineLevel="1"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4" s="193" customFormat="1" ht="42.75" customHeight="1" outlineLevel="1" x14ac:dyDescent="0.25">
      <c r="C17" s="205"/>
    </row>
    <row r="18" spans="1:34" outlineLevel="1" x14ac:dyDescent="0.25">
      <c r="A18" s="351" t="s">
        <v>403</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4" ht="33" customHeight="1" x14ac:dyDescent="0.25">
      <c r="A20" s="354" t="s">
        <v>404</v>
      </c>
      <c r="B20" s="354" t="s">
        <v>405</v>
      </c>
      <c r="C20" s="357" t="s">
        <v>406</v>
      </c>
      <c r="D20" s="357"/>
      <c r="E20" s="358" t="s">
        <v>407</v>
      </c>
      <c r="F20" s="358"/>
      <c r="G20" s="354" t="s">
        <v>629</v>
      </c>
      <c r="H20" s="352" t="s">
        <v>617</v>
      </c>
      <c r="I20" s="353"/>
      <c r="J20" s="353"/>
      <c r="K20" s="353"/>
      <c r="L20" s="352" t="s">
        <v>618</v>
      </c>
      <c r="M20" s="353"/>
      <c r="N20" s="353"/>
      <c r="O20" s="353"/>
      <c r="P20" s="352" t="s">
        <v>619</v>
      </c>
      <c r="Q20" s="353"/>
      <c r="R20" s="353"/>
      <c r="S20" s="353"/>
      <c r="T20" s="352" t="s">
        <v>620</v>
      </c>
      <c r="U20" s="353"/>
      <c r="V20" s="353"/>
      <c r="W20" s="353"/>
      <c r="X20" s="352" t="s">
        <v>621</v>
      </c>
      <c r="Y20" s="353"/>
      <c r="Z20" s="353"/>
      <c r="AA20" s="353"/>
      <c r="AB20" s="359" t="s">
        <v>408</v>
      </c>
      <c r="AC20" s="360"/>
    </row>
    <row r="21" spans="1:34" ht="81.75" customHeight="1" x14ac:dyDescent="0.25">
      <c r="A21" s="355"/>
      <c r="B21" s="355"/>
      <c r="C21" s="357"/>
      <c r="D21" s="357"/>
      <c r="E21" s="358"/>
      <c r="F21" s="358"/>
      <c r="G21" s="355"/>
      <c r="H21" s="357" t="s">
        <v>345</v>
      </c>
      <c r="I21" s="357"/>
      <c r="J21" s="357" t="s">
        <v>410</v>
      </c>
      <c r="K21" s="357"/>
      <c r="L21" s="357" t="s">
        <v>345</v>
      </c>
      <c r="M21" s="357"/>
      <c r="N21" s="357" t="s">
        <v>410</v>
      </c>
      <c r="O21" s="357"/>
      <c r="P21" s="357" t="s">
        <v>345</v>
      </c>
      <c r="Q21" s="357"/>
      <c r="R21" s="357" t="s">
        <v>410</v>
      </c>
      <c r="S21" s="357"/>
      <c r="T21" s="357" t="s">
        <v>345</v>
      </c>
      <c r="U21" s="357"/>
      <c r="V21" s="357" t="s">
        <v>410</v>
      </c>
      <c r="W21" s="357"/>
      <c r="X21" s="357" t="s">
        <v>345</v>
      </c>
      <c r="Y21" s="357"/>
      <c r="Z21" s="357" t="s">
        <v>410</v>
      </c>
      <c r="AA21" s="357"/>
      <c r="AB21" s="361"/>
      <c r="AC21" s="362"/>
    </row>
    <row r="22" spans="1:34" ht="89.25" customHeight="1" x14ac:dyDescent="0.3">
      <c r="A22" s="356"/>
      <c r="B22" s="356"/>
      <c r="C22" s="206" t="s">
        <v>345</v>
      </c>
      <c r="D22" s="206" t="s">
        <v>410</v>
      </c>
      <c r="E22" s="207" t="s">
        <v>622</v>
      </c>
      <c r="F22" s="207" t="s">
        <v>628</v>
      </c>
      <c r="G22" s="356"/>
      <c r="H22" s="208" t="s">
        <v>411</v>
      </c>
      <c r="I22" s="208" t="s">
        <v>412</v>
      </c>
      <c r="J22" s="208" t="s">
        <v>411</v>
      </c>
      <c r="K22" s="208" t="s">
        <v>412</v>
      </c>
      <c r="L22" s="208" t="s">
        <v>411</v>
      </c>
      <c r="M22" s="208" t="s">
        <v>412</v>
      </c>
      <c r="N22" s="208" t="s">
        <v>411</v>
      </c>
      <c r="O22" s="208" t="s">
        <v>412</v>
      </c>
      <c r="P22" s="208" t="s">
        <v>411</v>
      </c>
      <c r="Q22" s="208" t="s">
        <v>412</v>
      </c>
      <c r="R22" s="208" t="s">
        <v>411</v>
      </c>
      <c r="S22" s="208" t="s">
        <v>412</v>
      </c>
      <c r="T22" s="208" t="s">
        <v>411</v>
      </c>
      <c r="U22" s="208" t="s">
        <v>412</v>
      </c>
      <c r="V22" s="208" t="s">
        <v>411</v>
      </c>
      <c r="W22" s="208" t="s">
        <v>412</v>
      </c>
      <c r="X22" s="208" t="s">
        <v>411</v>
      </c>
      <c r="Y22" s="208" t="s">
        <v>412</v>
      </c>
      <c r="Z22" s="208" t="s">
        <v>411</v>
      </c>
      <c r="AA22" s="208" t="s">
        <v>412</v>
      </c>
      <c r="AB22" s="206" t="s">
        <v>413</v>
      </c>
      <c r="AC22" s="206" t="s">
        <v>410</v>
      </c>
      <c r="AE22" s="194"/>
      <c r="AF22" s="194"/>
      <c r="AG22" s="194"/>
      <c r="AH22" s="194"/>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ht="47.25" customHeight="1" x14ac:dyDescent="0.25">
      <c r="A24" s="210" t="s">
        <v>13</v>
      </c>
      <c r="B24" s="211" t="s">
        <v>414</v>
      </c>
      <c r="C24" s="212">
        <v>13.639271999999998</v>
      </c>
      <c r="D24" s="212">
        <v>14.875879999999997</v>
      </c>
      <c r="E24" s="212">
        <v>14.875879999999997</v>
      </c>
      <c r="F24" s="212">
        <v>14.875879999999997</v>
      </c>
      <c r="G24" s="212">
        <v>0</v>
      </c>
      <c r="H24" s="212">
        <v>0.45056725199999997</v>
      </c>
      <c r="I24" s="212"/>
      <c r="J24" s="212">
        <v>0.43104199999999998</v>
      </c>
      <c r="K24" s="212"/>
      <c r="L24" s="212">
        <v>13.188704747999997</v>
      </c>
      <c r="M24" s="212"/>
      <c r="N24" s="212">
        <v>14.444837999999997</v>
      </c>
      <c r="O24" s="212"/>
      <c r="P24" s="212">
        <v>0</v>
      </c>
      <c r="Q24" s="212"/>
      <c r="R24" s="212">
        <v>0</v>
      </c>
      <c r="S24" s="212"/>
      <c r="T24" s="212">
        <v>0</v>
      </c>
      <c r="U24" s="212"/>
      <c r="V24" s="212">
        <v>0</v>
      </c>
      <c r="W24" s="212"/>
      <c r="X24" s="212">
        <v>0</v>
      </c>
      <c r="Y24" s="212"/>
      <c r="Z24" s="212">
        <v>0</v>
      </c>
      <c r="AA24" s="212"/>
      <c r="AB24" s="212">
        <v>13.639271999999998</v>
      </c>
      <c r="AC24" s="212">
        <v>14.875879999999997</v>
      </c>
    </row>
    <row r="25" spans="1:34" ht="24" customHeight="1" x14ac:dyDescent="0.25">
      <c r="A25" s="213" t="s">
        <v>415</v>
      </c>
      <c r="B25" s="214" t="s">
        <v>416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4" x14ac:dyDescent="0.25">
      <c r="A26" s="213" t="s">
        <v>417</v>
      </c>
      <c r="B26" s="214" t="s">
        <v>418</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4" ht="38.25" customHeight="1" x14ac:dyDescent="0.25">
      <c r="A27" s="213" t="s">
        <v>419</v>
      </c>
      <c r="B27" s="214" t="s">
        <v>420</v>
      </c>
      <c r="C27" s="212"/>
      <c r="D27" s="212"/>
      <c r="E27" s="212"/>
      <c r="F27" s="212"/>
      <c r="G27" s="212">
        <v>0</v>
      </c>
      <c r="H27" s="212">
        <v>0.37547270999999999</v>
      </c>
      <c r="I27" s="212"/>
      <c r="J27" s="212">
        <v>0.36133999999999999</v>
      </c>
      <c r="K27" s="212"/>
      <c r="L27" s="212">
        <v>10.990587289999999</v>
      </c>
      <c r="M27" s="212"/>
      <c r="N27" s="212">
        <v>12.107539999999998</v>
      </c>
      <c r="O27" s="212"/>
      <c r="P27" s="212">
        <v>0</v>
      </c>
      <c r="Q27" s="212"/>
      <c r="R27" s="212">
        <v>0</v>
      </c>
      <c r="S27" s="212"/>
      <c r="T27" s="212">
        <v>0</v>
      </c>
      <c r="U27" s="212"/>
      <c r="V27" s="212">
        <v>0</v>
      </c>
      <c r="W27" s="212"/>
      <c r="X27" s="212">
        <v>0</v>
      </c>
      <c r="Y27" s="212"/>
      <c r="Z27" s="212">
        <v>0</v>
      </c>
      <c r="AA27" s="212"/>
      <c r="AB27" s="212">
        <v>11.366059999999999</v>
      </c>
      <c r="AC27" s="212">
        <v>12.468879999999999</v>
      </c>
    </row>
    <row r="28" spans="1:34" x14ac:dyDescent="0.25">
      <c r="A28" s="213" t="s">
        <v>421</v>
      </c>
      <c r="B28" s="214" t="s">
        <v>422</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423</v>
      </c>
      <c r="B29" s="215" t="s">
        <v>424</v>
      </c>
      <c r="C29" s="212"/>
      <c r="D29" s="212"/>
      <c r="E29" s="212"/>
      <c r="F29" s="212"/>
      <c r="G29" s="212">
        <v>0</v>
      </c>
      <c r="H29" s="212">
        <v>7.5094541999999986E-2</v>
      </c>
      <c r="I29" s="212"/>
      <c r="J29" s="212">
        <v>6.9701999999999986E-2</v>
      </c>
      <c r="K29" s="212"/>
      <c r="L29" s="212">
        <v>2.1981174579999987</v>
      </c>
      <c r="M29" s="212"/>
      <c r="N29" s="212">
        <v>2.3372979999999988</v>
      </c>
      <c r="O29" s="212"/>
      <c r="P29" s="212">
        <v>0</v>
      </c>
      <c r="Q29" s="212"/>
      <c r="R29" s="212">
        <v>0</v>
      </c>
      <c r="S29" s="212"/>
      <c r="T29" s="212">
        <v>0</v>
      </c>
      <c r="U29" s="212"/>
      <c r="V29" s="212">
        <v>0</v>
      </c>
      <c r="W29" s="212"/>
      <c r="X29" s="212">
        <v>0</v>
      </c>
      <c r="Y29" s="212"/>
      <c r="Z29" s="212">
        <v>0</v>
      </c>
      <c r="AA29" s="212"/>
      <c r="AB29" s="212">
        <v>2.2732119999999991</v>
      </c>
      <c r="AC29" s="212">
        <v>2.4069999999999983</v>
      </c>
    </row>
    <row r="30" spans="1:34" ht="47.25" x14ac:dyDescent="0.25">
      <c r="A30" s="210" t="s">
        <v>15</v>
      </c>
      <c r="B30" s="211" t="s">
        <v>425</v>
      </c>
      <c r="C30" s="212">
        <v>11.366059999999999</v>
      </c>
      <c r="D30" s="212">
        <v>12.468879999999999</v>
      </c>
      <c r="E30" s="212">
        <v>12.468879999999999</v>
      </c>
      <c r="F30" s="212">
        <v>12.468879999999999</v>
      </c>
      <c r="G30" s="212">
        <v>0</v>
      </c>
      <c r="H30" s="212">
        <v>0.37547270999999999</v>
      </c>
      <c r="I30" s="212"/>
      <c r="J30" s="212">
        <v>0.36133999999999999</v>
      </c>
      <c r="K30" s="212"/>
      <c r="L30" s="212">
        <v>10.990587289999999</v>
      </c>
      <c r="M30" s="212"/>
      <c r="N30" s="212">
        <v>12.107539999999998</v>
      </c>
      <c r="O30" s="212"/>
      <c r="P30" s="212">
        <v>0</v>
      </c>
      <c r="Q30" s="212"/>
      <c r="R30" s="212">
        <v>0</v>
      </c>
      <c r="S30" s="212"/>
      <c r="T30" s="212">
        <v>0</v>
      </c>
      <c r="U30" s="212"/>
      <c r="V30" s="212">
        <v>0</v>
      </c>
      <c r="W30" s="212"/>
      <c r="X30" s="212">
        <v>0</v>
      </c>
      <c r="Y30" s="212"/>
      <c r="Z30" s="212">
        <v>0</v>
      </c>
      <c r="AA30" s="212"/>
      <c r="AB30" s="212">
        <v>11.366059999999999</v>
      </c>
      <c r="AC30" s="212">
        <v>12.468879999999999</v>
      </c>
    </row>
    <row r="31" spans="1:34" x14ac:dyDescent="0.25">
      <c r="A31" s="210" t="s">
        <v>426</v>
      </c>
      <c r="B31" s="214" t="s">
        <v>427</v>
      </c>
      <c r="C31" s="212">
        <v>0.32001999999999997</v>
      </c>
      <c r="D31" s="212">
        <v>0.34850999999999999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428</v>
      </c>
      <c r="B32" s="214" t="s">
        <v>429</v>
      </c>
      <c r="C32" s="212">
        <v>10.381320000000001</v>
      </c>
      <c r="D32" s="212">
        <v>11.391080000000001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430</v>
      </c>
      <c r="B33" s="214" t="s">
        <v>431</v>
      </c>
      <c r="C33" s="212">
        <v>4.6079999999999996E-2</v>
      </c>
      <c r="D33" s="212">
        <v>5.0560000000000001E-2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432</v>
      </c>
      <c r="B34" s="214" t="s">
        <v>433</v>
      </c>
      <c r="C34" s="212">
        <v>0.61863999999999997</v>
      </c>
      <c r="D34" s="212">
        <v>0.67872999999999906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48" customHeight="1" x14ac:dyDescent="0.25">
      <c r="A35" s="210" t="s">
        <v>18</v>
      </c>
      <c r="B35" s="211" t="s">
        <v>434</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ht="44.25" customHeight="1" x14ac:dyDescent="0.25">
      <c r="A36" s="213" t="s">
        <v>435</v>
      </c>
      <c r="B36" s="214" t="s">
        <v>443</v>
      </c>
      <c r="C36" s="212"/>
      <c r="D36" s="212"/>
      <c r="E36" s="212"/>
      <c r="F36" s="212"/>
      <c r="G36" s="212">
        <v>0</v>
      </c>
      <c r="H36" s="212">
        <v>0</v>
      </c>
      <c r="I36" s="216" t="s">
        <v>437</v>
      </c>
      <c r="J36" s="212">
        <v>0</v>
      </c>
      <c r="K36" s="212" t="s">
        <v>437</v>
      </c>
      <c r="L36" s="212">
        <v>0</v>
      </c>
      <c r="M36" s="216" t="s">
        <v>437</v>
      </c>
      <c r="N36" s="212">
        <v>0</v>
      </c>
      <c r="O36" s="212" t="s">
        <v>437</v>
      </c>
      <c r="P36" s="212">
        <v>0</v>
      </c>
      <c r="Q36" s="216" t="s">
        <v>437</v>
      </c>
      <c r="R36" s="212">
        <v>0</v>
      </c>
      <c r="S36" s="212" t="s">
        <v>437</v>
      </c>
      <c r="T36" s="212">
        <v>0</v>
      </c>
      <c r="U36" s="216" t="s">
        <v>437</v>
      </c>
      <c r="V36" s="212">
        <v>0</v>
      </c>
      <c r="W36" s="212" t="s">
        <v>437</v>
      </c>
      <c r="X36" s="212">
        <v>0</v>
      </c>
      <c r="Y36" s="216" t="s">
        <v>437</v>
      </c>
      <c r="Z36" s="212">
        <v>0</v>
      </c>
      <c r="AA36" s="212" t="s">
        <v>437</v>
      </c>
      <c r="AB36" s="212">
        <v>0</v>
      </c>
      <c r="AC36" s="212">
        <v>0</v>
      </c>
    </row>
    <row r="37" spans="1:29" ht="31.5" x14ac:dyDescent="0.25">
      <c r="A37" s="213" t="s">
        <v>438</v>
      </c>
      <c r="B37" s="217" t="s">
        <v>436</v>
      </c>
      <c r="C37" s="212"/>
      <c r="D37" s="212"/>
      <c r="E37" s="212"/>
      <c r="F37" s="212"/>
      <c r="G37" s="212">
        <v>0</v>
      </c>
      <c r="H37" s="212">
        <v>0</v>
      </c>
      <c r="I37" s="216" t="s">
        <v>437</v>
      </c>
      <c r="J37" s="212">
        <v>0</v>
      </c>
      <c r="K37" s="212" t="s">
        <v>437</v>
      </c>
      <c r="L37" s="212">
        <v>0</v>
      </c>
      <c r="M37" s="216" t="s">
        <v>437</v>
      </c>
      <c r="N37" s="212">
        <v>0</v>
      </c>
      <c r="O37" s="212" t="s">
        <v>437</v>
      </c>
      <c r="P37" s="212">
        <v>0</v>
      </c>
      <c r="Q37" s="216" t="s">
        <v>437</v>
      </c>
      <c r="R37" s="212">
        <v>0</v>
      </c>
      <c r="S37" s="212" t="s">
        <v>437</v>
      </c>
      <c r="T37" s="212">
        <v>0</v>
      </c>
      <c r="U37" s="216" t="s">
        <v>437</v>
      </c>
      <c r="V37" s="212">
        <v>0</v>
      </c>
      <c r="W37" s="212" t="s">
        <v>437</v>
      </c>
      <c r="X37" s="212">
        <v>0</v>
      </c>
      <c r="Y37" s="216" t="s">
        <v>437</v>
      </c>
      <c r="Z37" s="212">
        <v>0</v>
      </c>
      <c r="AA37" s="212" t="s">
        <v>437</v>
      </c>
      <c r="AB37" s="212">
        <v>0</v>
      </c>
      <c r="AC37" s="212">
        <v>0</v>
      </c>
    </row>
    <row r="38" spans="1:29" x14ac:dyDescent="0.25">
      <c r="A38" s="213" t="s">
        <v>440</v>
      </c>
      <c r="B38" s="217" t="s">
        <v>439</v>
      </c>
      <c r="C38" s="212"/>
      <c r="D38" s="212"/>
      <c r="E38" s="212"/>
      <c r="F38" s="212"/>
      <c r="G38" s="212">
        <v>0</v>
      </c>
      <c r="H38" s="212">
        <v>0</v>
      </c>
      <c r="I38" s="216" t="s">
        <v>437</v>
      </c>
      <c r="J38" s="212">
        <v>0</v>
      </c>
      <c r="K38" s="212" t="s">
        <v>437</v>
      </c>
      <c r="L38" s="212">
        <v>0</v>
      </c>
      <c r="M38" s="216" t="s">
        <v>437</v>
      </c>
      <c r="N38" s="212">
        <v>0</v>
      </c>
      <c r="O38" s="212" t="s">
        <v>437</v>
      </c>
      <c r="P38" s="212">
        <v>0</v>
      </c>
      <c r="Q38" s="216" t="s">
        <v>437</v>
      </c>
      <c r="R38" s="212">
        <v>0</v>
      </c>
      <c r="S38" s="212" t="s">
        <v>437</v>
      </c>
      <c r="T38" s="212">
        <v>0</v>
      </c>
      <c r="U38" s="216" t="s">
        <v>437</v>
      </c>
      <c r="V38" s="212">
        <v>0</v>
      </c>
      <c r="W38" s="212" t="s">
        <v>437</v>
      </c>
      <c r="X38" s="212">
        <v>0</v>
      </c>
      <c r="Y38" s="216" t="s">
        <v>437</v>
      </c>
      <c r="Z38" s="212">
        <v>0</v>
      </c>
      <c r="AA38" s="212" t="s">
        <v>437</v>
      </c>
      <c r="AB38" s="212">
        <v>0</v>
      </c>
      <c r="AC38" s="212">
        <v>0</v>
      </c>
    </row>
    <row r="39" spans="1:29" x14ac:dyDescent="0.25">
      <c r="A39" s="213" t="s">
        <v>442</v>
      </c>
      <c r="B39" s="214" t="s">
        <v>441</v>
      </c>
      <c r="C39" s="212"/>
      <c r="D39" s="212"/>
      <c r="E39" s="212"/>
      <c r="F39" s="212"/>
      <c r="G39" s="212">
        <v>0</v>
      </c>
      <c r="H39" s="212">
        <v>0</v>
      </c>
      <c r="I39" s="216" t="s">
        <v>437</v>
      </c>
      <c r="J39" s="212">
        <v>0</v>
      </c>
      <c r="K39" s="212" t="s">
        <v>437</v>
      </c>
      <c r="L39" s="212">
        <v>0</v>
      </c>
      <c r="M39" s="216" t="s">
        <v>437</v>
      </c>
      <c r="N39" s="212">
        <v>0</v>
      </c>
      <c r="O39" s="212" t="s">
        <v>437</v>
      </c>
      <c r="P39" s="212">
        <v>0</v>
      </c>
      <c r="Q39" s="216" t="s">
        <v>437</v>
      </c>
      <c r="R39" s="212">
        <v>0</v>
      </c>
      <c r="S39" s="212" t="s">
        <v>437</v>
      </c>
      <c r="T39" s="212">
        <v>0</v>
      </c>
      <c r="U39" s="216" t="s">
        <v>437</v>
      </c>
      <c r="V39" s="212">
        <v>0</v>
      </c>
      <c r="W39" s="212" t="s">
        <v>437</v>
      </c>
      <c r="X39" s="212">
        <v>0</v>
      </c>
      <c r="Y39" s="216" t="s">
        <v>437</v>
      </c>
      <c r="Z39" s="212">
        <v>0</v>
      </c>
      <c r="AA39" s="212" t="s">
        <v>437</v>
      </c>
      <c r="AB39" s="212">
        <v>0</v>
      </c>
      <c r="AC39" s="212">
        <v>0</v>
      </c>
    </row>
    <row r="40" spans="1:29" x14ac:dyDescent="0.25">
      <c r="A40" s="213" t="s">
        <v>444</v>
      </c>
      <c r="B40" s="214" t="s">
        <v>445</v>
      </c>
      <c r="C40" s="212"/>
      <c r="D40" s="212"/>
      <c r="E40" s="212"/>
      <c r="F40" s="212"/>
      <c r="G40" s="212">
        <v>0</v>
      </c>
      <c r="H40" s="212">
        <v>0</v>
      </c>
      <c r="I40" s="216" t="s">
        <v>437</v>
      </c>
      <c r="J40" s="212">
        <v>0</v>
      </c>
      <c r="K40" s="212" t="s">
        <v>437</v>
      </c>
      <c r="L40" s="212">
        <v>0</v>
      </c>
      <c r="M40" s="216" t="s">
        <v>437</v>
      </c>
      <c r="N40" s="212">
        <v>0</v>
      </c>
      <c r="O40" s="212" t="s">
        <v>437</v>
      </c>
      <c r="P40" s="212">
        <v>0</v>
      </c>
      <c r="Q40" s="216" t="s">
        <v>437</v>
      </c>
      <c r="R40" s="212">
        <v>0</v>
      </c>
      <c r="S40" s="212" t="s">
        <v>437</v>
      </c>
      <c r="T40" s="212">
        <v>0</v>
      </c>
      <c r="U40" s="216" t="s">
        <v>437</v>
      </c>
      <c r="V40" s="212">
        <v>0</v>
      </c>
      <c r="W40" s="212" t="s">
        <v>437</v>
      </c>
      <c r="X40" s="212">
        <v>0</v>
      </c>
      <c r="Y40" s="216" t="s">
        <v>437</v>
      </c>
      <c r="Z40" s="212">
        <v>0</v>
      </c>
      <c r="AA40" s="212" t="s">
        <v>437</v>
      </c>
      <c r="AB40" s="212">
        <v>0</v>
      </c>
      <c r="AC40" s="212">
        <v>0</v>
      </c>
    </row>
    <row r="41" spans="1:29" x14ac:dyDescent="0.25">
      <c r="A41" s="213" t="s">
        <v>446</v>
      </c>
      <c r="B41" s="214" t="s">
        <v>447</v>
      </c>
      <c r="C41" s="212"/>
      <c r="D41" s="212"/>
      <c r="E41" s="212"/>
      <c r="F41" s="212"/>
      <c r="G41" s="212">
        <v>0</v>
      </c>
      <c r="H41" s="212">
        <v>0</v>
      </c>
      <c r="I41" s="216" t="s">
        <v>437</v>
      </c>
      <c r="J41" s="212">
        <v>0</v>
      </c>
      <c r="K41" s="212" t="s">
        <v>437</v>
      </c>
      <c r="L41" s="212">
        <v>0</v>
      </c>
      <c r="M41" s="216" t="s">
        <v>437</v>
      </c>
      <c r="N41" s="212">
        <v>0</v>
      </c>
      <c r="O41" s="212" t="s">
        <v>437</v>
      </c>
      <c r="P41" s="212">
        <v>0</v>
      </c>
      <c r="Q41" s="216" t="s">
        <v>437</v>
      </c>
      <c r="R41" s="212">
        <v>0</v>
      </c>
      <c r="S41" s="212" t="s">
        <v>437</v>
      </c>
      <c r="T41" s="212">
        <v>0</v>
      </c>
      <c r="U41" s="216" t="s">
        <v>437</v>
      </c>
      <c r="V41" s="212">
        <v>0</v>
      </c>
      <c r="W41" s="212" t="s">
        <v>437</v>
      </c>
      <c r="X41" s="212">
        <v>0</v>
      </c>
      <c r="Y41" s="216" t="s">
        <v>437</v>
      </c>
      <c r="Z41" s="212">
        <v>0</v>
      </c>
      <c r="AA41" s="212" t="s">
        <v>437</v>
      </c>
      <c r="AB41" s="212">
        <v>0</v>
      </c>
      <c r="AC41" s="212">
        <v>0</v>
      </c>
    </row>
    <row r="42" spans="1:29" x14ac:dyDescent="0.25">
      <c r="A42" s="213" t="s">
        <v>448</v>
      </c>
      <c r="B42" s="214" t="s">
        <v>449</v>
      </c>
      <c r="C42" s="212"/>
      <c r="D42" s="212"/>
      <c r="E42" s="212"/>
      <c r="F42" s="212"/>
      <c r="G42" s="212">
        <v>0</v>
      </c>
      <c r="H42" s="212">
        <v>0</v>
      </c>
      <c r="I42" s="216" t="s">
        <v>437</v>
      </c>
      <c r="J42" s="212">
        <v>0</v>
      </c>
      <c r="K42" s="212" t="s">
        <v>437</v>
      </c>
      <c r="L42" s="212">
        <v>0</v>
      </c>
      <c r="M42" s="216" t="s">
        <v>437</v>
      </c>
      <c r="N42" s="212">
        <v>0</v>
      </c>
      <c r="O42" s="212" t="s">
        <v>437</v>
      </c>
      <c r="P42" s="212">
        <v>0</v>
      </c>
      <c r="Q42" s="216" t="s">
        <v>437</v>
      </c>
      <c r="R42" s="212">
        <v>0</v>
      </c>
      <c r="S42" s="212" t="s">
        <v>437</v>
      </c>
      <c r="T42" s="212">
        <v>0</v>
      </c>
      <c r="U42" s="216" t="s">
        <v>437</v>
      </c>
      <c r="V42" s="212">
        <v>0</v>
      </c>
      <c r="W42" s="212" t="s">
        <v>437</v>
      </c>
      <c r="X42" s="212">
        <v>0</v>
      </c>
      <c r="Y42" s="216" t="s">
        <v>437</v>
      </c>
      <c r="Z42" s="212">
        <v>0</v>
      </c>
      <c r="AA42" s="212" t="s">
        <v>437</v>
      </c>
      <c r="AB42" s="212">
        <v>0</v>
      </c>
      <c r="AC42" s="212">
        <v>0</v>
      </c>
    </row>
    <row r="43" spans="1:29" x14ac:dyDescent="0.25">
      <c r="A43" s="213" t="s">
        <v>450</v>
      </c>
      <c r="B43" s="214" t="s">
        <v>451</v>
      </c>
      <c r="C43" s="212"/>
      <c r="D43" s="212"/>
      <c r="E43" s="212"/>
      <c r="F43" s="212"/>
      <c r="G43" s="212">
        <v>0</v>
      </c>
      <c r="H43" s="212">
        <v>0</v>
      </c>
      <c r="I43" s="216" t="s">
        <v>437</v>
      </c>
      <c r="J43" s="212">
        <v>0</v>
      </c>
      <c r="K43" s="212" t="s">
        <v>437</v>
      </c>
      <c r="L43" s="212">
        <v>0</v>
      </c>
      <c r="M43" s="216" t="s">
        <v>437</v>
      </c>
      <c r="N43" s="212">
        <v>0</v>
      </c>
      <c r="O43" s="212" t="s">
        <v>437</v>
      </c>
      <c r="P43" s="212">
        <v>0</v>
      </c>
      <c r="Q43" s="216" t="s">
        <v>437</v>
      </c>
      <c r="R43" s="212">
        <v>0</v>
      </c>
      <c r="S43" s="212" t="s">
        <v>437</v>
      </c>
      <c r="T43" s="212">
        <v>0</v>
      </c>
      <c r="U43" s="216" t="s">
        <v>437</v>
      </c>
      <c r="V43" s="212">
        <v>0</v>
      </c>
      <c r="W43" s="212" t="s">
        <v>437</v>
      </c>
      <c r="X43" s="212">
        <v>0</v>
      </c>
      <c r="Y43" s="216" t="s">
        <v>437</v>
      </c>
      <c r="Z43" s="212">
        <v>0</v>
      </c>
      <c r="AA43" s="212" t="s">
        <v>437</v>
      </c>
      <c r="AB43" s="212">
        <v>0</v>
      </c>
      <c r="AC43" s="212">
        <v>0</v>
      </c>
    </row>
    <row r="44" spans="1:29" x14ac:dyDescent="0.25">
      <c r="A44" s="213" t="s">
        <v>452</v>
      </c>
      <c r="B44" s="214" t="s">
        <v>453</v>
      </c>
      <c r="C44" s="212"/>
      <c r="D44" s="212"/>
      <c r="E44" s="212"/>
      <c r="F44" s="212"/>
      <c r="G44" s="212">
        <v>0</v>
      </c>
      <c r="H44" s="212">
        <v>0</v>
      </c>
      <c r="I44" s="216" t="s">
        <v>437</v>
      </c>
      <c r="J44" s="212">
        <v>0</v>
      </c>
      <c r="K44" s="212" t="s">
        <v>437</v>
      </c>
      <c r="L44" s="212">
        <v>0</v>
      </c>
      <c r="M44" s="216" t="s">
        <v>437</v>
      </c>
      <c r="N44" s="212">
        <v>0</v>
      </c>
      <c r="O44" s="212" t="s">
        <v>437</v>
      </c>
      <c r="P44" s="212">
        <v>0</v>
      </c>
      <c r="Q44" s="216" t="s">
        <v>437</v>
      </c>
      <c r="R44" s="212">
        <v>0</v>
      </c>
      <c r="S44" s="212" t="s">
        <v>437</v>
      </c>
      <c r="T44" s="212">
        <v>0</v>
      </c>
      <c r="U44" s="216" t="s">
        <v>437</v>
      </c>
      <c r="V44" s="212">
        <v>0</v>
      </c>
      <c r="W44" s="212" t="s">
        <v>437</v>
      </c>
      <c r="X44" s="212">
        <v>0</v>
      </c>
      <c r="Y44" s="216" t="s">
        <v>437</v>
      </c>
      <c r="Z44" s="212">
        <v>0</v>
      </c>
      <c r="AA44" s="212" t="s">
        <v>437</v>
      </c>
      <c r="AB44" s="212">
        <v>0</v>
      </c>
      <c r="AC44" s="212">
        <v>0</v>
      </c>
    </row>
    <row r="45" spans="1:29" x14ac:dyDescent="0.25">
      <c r="A45" s="213" t="s">
        <v>454</v>
      </c>
      <c r="B45" s="214" t="s">
        <v>455</v>
      </c>
      <c r="C45" s="212"/>
      <c r="D45" s="212"/>
      <c r="E45" s="212"/>
      <c r="F45" s="212"/>
      <c r="G45" s="212">
        <v>0</v>
      </c>
      <c r="H45" s="212">
        <v>0</v>
      </c>
      <c r="I45" s="216" t="s">
        <v>437</v>
      </c>
      <c r="J45" s="212">
        <v>0</v>
      </c>
      <c r="K45" s="212" t="s">
        <v>437</v>
      </c>
      <c r="L45" s="212">
        <v>0</v>
      </c>
      <c r="M45" s="216" t="s">
        <v>437</v>
      </c>
      <c r="N45" s="212">
        <v>0</v>
      </c>
      <c r="O45" s="212" t="s">
        <v>437</v>
      </c>
      <c r="P45" s="212">
        <v>0</v>
      </c>
      <c r="Q45" s="216" t="s">
        <v>437</v>
      </c>
      <c r="R45" s="212">
        <v>0</v>
      </c>
      <c r="S45" s="212" t="s">
        <v>437</v>
      </c>
      <c r="T45" s="212">
        <v>0</v>
      </c>
      <c r="U45" s="216" t="s">
        <v>437</v>
      </c>
      <c r="V45" s="212">
        <v>0</v>
      </c>
      <c r="W45" s="212" t="s">
        <v>437</v>
      </c>
      <c r="X45" s="212">
        <v>0</v>
      </c>
      <c r="Y45" s="216" t="s">
        <v>437</v>
      </c>
      <c r="Z45" s="212">
        <v>0</v>
      </c>
      <c r="AA45" s="212" t="s">
        <v>437</v>
      </c>
      <c r="AB45" s="212">
        <v>0</v>
      </c>
      <c r="AC45" s="212">
        <v>0</v>
      </c>
    </row>
    <row r="46" spans="1:29" x14ac:dyDescent="0.25">
      <c r="A46" s="213" t="s">
        <v>456</v>
      </c>
      <c r="B46" s="214" t="s">
        <v>457</v>
      </c>
      <c r="C46" s="212"/>
      <c r="D46" s="212"/>
      <c r="E46" s="212"/>
      <c r="F46" s="212"/>
      <c r="G46" s="212">
        <v>0</v>
      </c>
      <c r="H46" s="212">
        <v>0</v>
      </c>
      <c r="I46" s="216" t="s">
        <v>437</v>
      </c>
      <c r="J46" s="212">
        <v>0</v>
      </c>
      <c r="K46" s="212" t="s">
        <v>437</v>
      </c>
      <c r="L46" s="212">
        <v>0</v>
      </c>
      <c r="M46" s="216" t="s">
        <v>437</v>
      </c>
      <c r="N46" s="212">
        <v>0</v>
      </c>
      <c r="O46" s="212" t="s">
        <v>437</v>
      </c>
      <c r="P46" s="212">
        <v>0</v>
      </c>
      <c r="Q46" s="216" t="s">
        <v>437</v>
      </c>
      <c r="R46" s="212">
        <v>0</v>
      </c>
      <c r="S46" s="212" t="s">
        <v>437</v>
      </c>
      <c r="T46" s="212">
        <v>0</v>
      </c>
      <c r="U46" s="216" t="s">
        <v>437</v>
      </c>
      <c r="V46" s="212">
        <v>0</v>
      </c>
      <c r="W46" s="212" t="s">
        <v>437</v>
      </c>
      <c r="X46" s="212">
        <v>0</v>
      </c>
      <c r="Y46" s="216" t="s">
        <v>437</v>
      </c>
      <c r="Z46" s="212">
        <v>0</v>
      </c>
      <c r="AA46" s="212" t="s">
        <v>437</v>
      </c>
      <c r="AB46" s="212">
        <v>0</v>
      </c>
      <c r="AC46" s="212">
        <v>0</v>
      </c>
    </row>
    <row r="47" spans="1:29" x14ac:dyDescent="0.25">
      <c r="A47" s="210" t="s">
        <v>21</v>
      </c>
      <c r="B47" s="211" t="s">
        <v>458</v>
      </c>
      <c r="C47" s="212"/>
      <c r="D47" s="212"/>
      <c r="E47" s="212"/>
      <c r="F47" s="212"/>
      <c r="G47" s="212"/>
      <c r="H47" s="212"/>
      <c r="I47" s="212"/>
      <c r="J47" s="212"/>
      <c r="K47" s="212"/>
      <c r="L47" s="212"/>
      <c r="M47" s="212"/>
      <c r="N47" s="212"/>
      <c r="O47" s="212"/>
      <c r="P47" s="212"/>
      <c r="Q47" s="212"/>
      <c r="R47" s="212"/>
      <c r="S47" s="216"/>
      <c r="T47" s="212"/>
      <c r="U47" s="212"/>
      <c r="V47" s="212"/>
      <c r="W47" s="212"/>
      <c r="X47" s="212"/>
      <c r="Y47" s="212"/>
      <c r="Z47" s="212"/>
      <c r="AA47" s="212"/>
      <c r="AB47" s="212"/>
      <c r="AC47" s="212"/>
    </row>
    <row r="48" spans="1:29" ht="33.75" customHeight="1" x14ac:dyDescent="0.25">
      <c r="A48" s="213" t="s">
        <v>459</v>
      </c>
      <c r="B48" s="214" t="s">
        <v>443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460</v>
      </c>
      <c r="B49" s="217" t="s">
        <v>436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461</v>
      </c>
      <c r="B50" s="217" t="s">
        <v>439</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1.5" x14ac:dyDescent="0.25">
      <c r="A51" s="213" t="s">
        <v>463</v>
      </c>
      <c r="B51" s="214" t="s">
        <v>462</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465</v>
      </c>
      <c r="B52" s="214" t="s">
        <v>464</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467</v>
      </c>
      <c r="B53" s="214" t="s">
        <v>466</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468</v>
      </c>
      <c r="B54" s="214" t="s">
        <v>445</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469</v>
      </c>
      <c r="B55" s="214" t="s">
        <v>447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470</v>
      </c>
      <c r="B56" s="214" t="s">
        <v>449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471</v>
      </c>
      <c r="B57" s="214" t="s">
        <v>451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x14ac:dyDescent="0.25">
      <c r="A58" s="213" t="s">
        <v>472</v>
      </c>
      <c r="B58" s="214" t="s">
        <v>453</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213" t="s">
        <v>473</v>
      </c>
      <c r="B59" s="214" t="s">
        <v>455</v>
      </c>
      <c r="C59" s="212">
        <v>0.52</v>
      </c>
      <c r="D59" s="212">
        <v>0.52</v>
      </c>
      <c r="E59" s="212"/>
      <c r="F59" s="212"/>
      <c r="G59" s="212">
        <v>0</v>
      </c>
      <c r="H59" s="212">
        <v>0</v>
      </c>
      <c r="I59" s="212"/>
      <c r="J59" s="212">
        <v>0</v>
      </c>
      <c r="K59" s="212"/>
      <c r="L59" s="212">
        <v>0.52</v>
      </c>
      <c r="M59" s="212"/>
      <c r="N59" s="212">
        <v>0.52</v>
      </c>
      <c r="O59" s="212"/>
      <c r="P59" s="212">
        <v>0</v>
      </c>
      <c r="Q59" s="212"/>
      <c r="R59" s="212">
        <v>0</v>
      </c>
      <c r="S59" s="212"/>
      <c r="T59" s="212">
        <v>0</v>
      </c>
      <c r="U59" s="212"/>
      <c r="V59" s="212">
        <v>0</v>
      </c>
      <c r="W59" s="212"/>
      <c r="X59" s="212">
        <v>0</v>
      </c>
      <c r="Y59" s="212"/>
      <c r="Z59" s="212">
        <v>0</v>
      </c>
      <c r="AA59" s="212"/>
      <c r="AB59" s="212">
        <v>0.52</v>
      </c>
      <c r="AC59" s="212">
        <v>0.52</v>
      </c>
    </row>
    <row r="60" spans="1:29" x14ac:dyDescent="0.25">
      <c r="A60" s="213" t="s">
        <v>474</v>
      </c>
      <c r="B60" s="214" t="s">
        <v>457</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5.25" customHeight="1" x14ac:dyDescent="0.25">
      <c r="A61" s="210" t="s">
        <v>25</v>
      </c>
      <c r="B61" s="211" t="s">
        <v>475</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476</v>
      </c>
      <c r="B62" s="214" t="s">
        <v>477</v>
      </c>
      <c r="C62" s="212">
        <v>11.366059999999999</v>
      </c>
      <c r="D62" s="212">
        <v>12.468879999999999</v>
      </c>
      <c r="E62" s="212"/>
      <c r="F62" s="212"/>
      <c r="G62" s="212">
        <v>0</v>
      </c>
      <c r="H62" s="212">
        <v>0</v>
      </c>
      <c r="I62" s="212"/>
      <c r="J62" s="212">
        <v>0</v>
      </c>
      <c r="K62" s="212"/>
      <c r="L62" s="212">
        <v>11.366059999999999</v>
      </c>
      <c r="M62" s="212"/>
      <c r="N62" s="212">
        <v>12.468879999999999</v>
      </c>
      <c r="O62" s="212"/>
      <c r="P62" s="212">
        <v>0</v>
      </c>
      <c r="Q62" s="212"/>
      <c r="R62" s="212">
        <v>0</v>
      </c>
      <c r="S62" s="212"/>
      <c r="T62" s="212">
        <v>0</v>
      </c>
      <c r="U62" s="212"/>
      <c r="V62" s="212">
        <v>0</v>
      </c>
      <c r="W62" s="212"/>
      <c r="X62" s="212">
        <v>0</v>
      </c>
      <c r="Y62" s="212"/>
      <c r="Z62" s="212">
        <v>0</v>
      </c>
      <c r="AA62" s="212"/>
      <c r="AB62" s="212">
        <v>11.366059999999999</v>
      </c>
      <c r="AC62" s="212">
        <v>12.468879999999999</v>
      </c>
    </row>
    <row r="63" spans="1:29" x14ac:dyDescent="0.25">
      <c r="A63" s="213" t="s">
        <v>478</v>
      </c>
      <c r="B63" s="217" t="s">
        <v>485</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480</v>
      </c>
      <c r="B64" s="214" t="s">
        <v>479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482</v>
      </c>
      <c r="B65" s="217" t="s">
        <v>481</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x14ac:dyDescent="0.25">
      <c r="A66" s="213" t="s">
        <v>484</v>
      </c>
      <c r="B66" s="217" t="s">
        <v>483</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486</v>
      </c>
      <c r="B67" s="217" t="s">
        <v>487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x14ac:dyDescent="0.25">
      <c r="A68" s="213" t="s">
        <v>488</v>
      </c>
      <c r="B68" s="217" t="s">
        <v>489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490</v>
      </c>
      <c r="B69" s="217" t="s">
        <v>491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x14ac:dyDescent="0.25">
      <c r="A70" s="213" t="s">
        <v>492</v>
      </c>
      <c r="B70" s="217" t="s">
        <v>493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494</v>
      </c>
      <c r="B71" s="217" t="s">
        <v>495</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x14ac:dyDescent="0.25">
      <c r="A72" s="213" t="s">
        <v>496</v>
      </c>
      <c r="B72" s="217" t="s">
        <v>497</v>
      </c>
      <c r="C72" s="212"/>
      <c r="D72" s="212"/>
      <c r="E72" s="212"/>
      <c r="F72" s="212"/>
      <c r="G72" s="212">
        <v>0</v>
      </c>
      <c r="H72" s="212">
        <v>0</v>
      </c>
      <c r="I72" s="212"/>
      <c r="J72" s="212">
        <v>0</v>
      </c>
      <c r="K72" s="212"/>
      <c r="L72" s="212">
        <v>0.52</v>
      </c>
      <c r="M72" s="212"/>
      <c r="N72" s="212">
        <v>0.52</v>
      </c>
      <c r="O72" s="212"/>
      <c r="P72" s="212">
        <v>0</v>
      </c>
      <c r="Q72" s="212"/>
      <c r="R72" s="212">
        <v>0</v>
      </c>
      <c r="S72" s="212"/>
      <c r="T72" s="212">
        <v>0</v>
      </c>
      <c r="U72" s="212"/>
      <c r="V72" s="212">
        <v>0</v>
      </c>
      <c r="W72" s="212"/>
      <c r="X72" s="212">
        <v>0</v>
      </c>
      <c r="Y72" s="212"/>
      <c r="Z72" s="212">
        <v>0</v>
      </c>
      <c r="AA72" s="212"/>
      <c r="AB72" s="212">
        <v>0.52</v>
      </c>
      <c r="AC72" s="212">
        <v>0.52</v>
      </c>
    </row>
    <row r="73" spans="1:29" x14ac:dyDescent="0.25">
      <c r="A73" s="213" t="s">
        <v>498</v>
      </c>
      <c r="B73" s="217" t="s">
        <v>499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36.75" customHeight="1" x14ac:dyDescent="0.25">
      <c r="A74" s="210" t="s">
        <v>28</v>
      </c>
      <c r="B74" s="218" t="s">
        <v>500</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x14ac:dyDescent="0.25">
      <c r="A75" s="210" t="s">
        <v>31</v>
      </c>
      <c r="B75" s="211" t="s">
        <v>501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45" customHeight="1" x14ac:dyDescent="0.25">
      <c r="A76" s="213" t="s">
        <v>502</v>
      </c>
      <c r="B76" s="214" t="s">
        <v>443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v>0</v>
      </c>
      <c r="AA76" s="220"/>
      <c r="AB76" s="212">
        <v>0</v>
      </c>
      <c r="AC76" s="212">
        <v>0</v>
      </c>
    </row>
    <row r="77" spans="1:29" ht="39.75" customHeight="1" x14ac:dyDescent="0.25">
      <c r="A77" s="213" t="s">
        <v>503</v>
      </c>
      <c r="B77" s="217" t="s">
        <v>436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504</v>
      </c>
      <c r="B78" s="217" t="s">
        <v>439</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506</v>
      </c>
      <c r="B79" s="214" t="s">
        <v>505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507</v>
      </c>
      <c r="B80" s="214" t="s">
        <v>445</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508</v>
      </c>
      <c r="B81" s="214" t="s">
        <v>447</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509</v>
      </c>
      <c r="B82" s="214" t="s">
        <v>449</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510</v>
      </c>
      <c r="B83" s="214" t="s">
        <v>451</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511</v>
      </c>
      <c r="B84" s="214" t="s">
        <v>453</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v>0</v>
      </c>
      <c r="AA84" s="220"/>
      <c r="AB84" s="212">
        <v>0</v>
      </c>
      <c r="AC84" s="212">
        <v>0</v>
      </c>
    </row>
    <row r="85" spans="1:29" x14ac:dyDescent="0.25">
      <c r="A85" s="213" t="s">
        <v>512</v>
      </c>
      <c r="B85" s="214" t="s">
        <v>455</v>
      </c>
      <c r="C85" s="223"/>
      <c r="D85" s="224"/>
      <c r="E85" s="221"/>
      <c r="F85" s="221"/>
      <c r="G85" s="212">
        <v>0</v>
      </c>
      <c r="H85" s="212">
        <v>0</v>
      </c>
      <c r="I85" s="221"/>
      <c r="J85" s="212">
        <v>0</v>
      </c>
      <c r="K85" s="220"/>
      <c r="L85" s="212">
        <v>0.52</v>
      </c>
      <c r="M85" s="220"/>
      <c r="N85" s="212">
        <v>0.52</v>
      </c>
      <c r="O85" s="220"/>
      <c r="P85" s="212">
        <v>0</v>
      </c>
      <c r="Q85" s="220"/>
      <c r="R85" s="212">
        <v>0</v>
      </c>
      <c r="S85" s="220"/>
      <c r="T85" s="212">
        <v>0</v>
      </c>
      <c r="U85" s="220"/>
      <c r="V85" s="212">
        <v>0</v>
      </c>
      <c r="W85" s="220"/>
      <c r="X85" s="212">
        <v>0</v>
      </c>
      <c r="Y85" s="220"/>
      <c r="Z85" s="212">
        <v>0</v>
      </c>
      <c r="AA85" s="220"/>
      <c r="AB85" s="212">
        <v>0.52</v>
      </c>
      <c r="AC85" s="212">
        <v>0.52</v>
      </c>
    </row>
    <row r="86" spans="1:29" x14ac:dyDescent="0.25">
      <c r="A86" s="213" t="s">
        <v>513</v>
      </c>
      <c r="B86" s="214" t="s">
        <v>457</v>
      </c>
      <c r="C86" s="225"/>
      <c r="D86" s="224"/>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v>0</v>
      </c>
      <c r="AA86" s="220"/>
      <c r="AB86" s="212">
        <v>0</v>
      </c>
      <c r="AC86" s="212">
        <v>0</v>
      </c>
    </row>
    <row r="87" spans="1:29" x14ac:dyDescent="0.25">
      <c r="A87" s="195"/>
      <c r="B87" s="196"/>
      <c r="C87" s="196"/>
      <c r="D87" s="196"/>
      <c r="E87" s="196"/>
      <c r="F87" s="196"/>
      <c r="G87" s="196"/>
      <c r="H87" s="195"/>
      <c r="I87" s="195"/>
    </row>
    <row r="88" spans="1:29" ht="54" customHeight="1" x14ac:dyDescent="0.25">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row>
    <row r="90" spans="1:29" ht="50.25" customHeight="1" x14ac:dyDescent="0.25">
      <c r="B90" s="198"/>
      <c r="C90" s="198"/>
      <c r="D90" s="198"/>
      <c r="E90" s="198"/>
      <c r="F90" s="198"/>
      <c r="G90" s="198"/>
    </row>
    <row r="92" spans="1:29" ht="36.75" customHeight="1" x14ac:dyDescent="0.25">
      <c r="B92" s="197"/>
      <c r="C92" s="197"/>
      <c r="D92" s="197"/>
      <c r="E92" s="197"/>
      <c r="F92" s="197"/>
      <c r="G92" s="197"/>
    </row>
    <row r="93" spans="1:29" x14ac:dyDescent="0.25">
      <c r="B93" s="199"/>
      <c r="C93" s="199"/>
      <c r="D93" s="199"/>
      <c r="E93" s="199"/>
      <c r="F93" s="199"/>
      <c r="J93" s="200"/>
    </row>
    <row r="94" spans="1:29" ht="51" customHeight="1" x14ac:dyDescent="0.25">
      <c r="B94" s="197"/>
      <c r="C94" s="197"/>
      <c r="D94" s="197"/>
      <c r="E94" s="197"/>
      <c r="F94" s="197"/>
      <c r="G94" s="197"/>
      <c r="J94" s="200"/>
    </row>
    <row r="95" spans="1:29" ht="32.25" customHeight="1" x14ac:dyDescent="0.25">
      <c r="B95" s="198"/>
      <c r="C95" s="198"/>
      <c r="D95" s="198"/>
      <c r="E95" s="198"/>
      <c r="F95" s="198"/>
      <c r="G95" s="198"/>
    </row>
    <row r="96" spans="1:29" ht="51.75" customHeight="1" x14ac:dyDescent="0.25">
      <c r="B96" s="197"/>
      <c r="C96" s="197"/>
      <c r="D96" s="197"/>
      <c r="E96" s="197"/>
      <c r="F96" s="197"/>
      <c r="G96" s="197"/>
    </row>
    <row r="97" spans="2:9" ht="21.75" customHeight="1" x14ac:dyDescent="0.25">
      <c r="B97" s="201"/>
      <c r="C97" s="201"/>
      <c r="D97" s="201"/>
      <c r="E97" s="201"/>
      <c r="F97" s="201"/>
      <c r="G97" s="201"/>
      <c r="H97" s="201"/>
      <c r="I97" s="201"/>
    </row>
    <row r="98" spans="2:9" ht="23.25" customHeight="1" x14ac:dyDescent="0.25">
      <c r="B98" s="201"/>
      <c r="C98" s="201"/>
      <c r="D98" s="201"/>
      <c r="E98" s="201"/>
      <c r="F98" s="201"/>
    </row>
    <row r="99" spans="2:9" ht="18.75" customHeight="1" x14ac:dyDescent="0.25">
      <c r="B99" s="363"/>
      <c r="C99" s="363"/>
      <c r="D99" s="363"/>
      <c r="E99" s="363"/>
      <c r="F99" s="363"/>
      <c r="G99" s="363"/>
    </row>
  </sheetData>
  <mergeCells count="32">
    <mergeCell ref="X20:AA20"/>
    <mergeCell ref="AB20:AC21"/>
    <mergeCell ref="X21:Y21"/>
    <mergeCell ref="Z21:AA21"/>
    <mergeCell ref="B99:G99"/>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5"/>
    </row>
    <row r="7" spans="1:48"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6" t="str">
        <f>'1. паспорт местоположение'!A12:C12</f>
        <v>H_TP2100.PR.0031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6" t="str">
        <f>'1. паспорт местоположение'!A15:C15</f>
        <v>Реконструкция периметрального ограждения базы СРЭС филиала Урайские ЭС по программе "Антитеррор"</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9" t="s">
        <v>8</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64" t="s">
        <v>514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515</v>
      </c>
      <c r="B22" s="368" t="s">
        <v>516</v>
      </c>
      <c r="C22" s="365" t="s">
        <v>517</v>
      </c>
      <c r="D22" s="365" t="s">
        <v>518</v>
      </c>
      <c r="E22" s="371" t="s">
        <v>519</v>
      </c>
      <c r="F22" s="372"/>
      <c r="G22" s="372"/>
      <c r="H22" s="372"/>
      <c r="I22" s="372"/>
      <c r="J22" s="372"/>
      <c r="K22" s="372"/>
      <c r="L22" s="373"/>
      <c r="M22" s="365" t="s">
        <v>520</v>
      </c>
      <c r="N22" s="365" t="s">
        <v>521</v>
      </c>
      <c r="O22" s="365" t="s">
        <v>522</v>
      </c>
      <c r="P22" s="374" t="s">
        <v>523</v>
      </c>
      <c r="Q22" s="374" t="s">
        <v>524</v>
      </c>
      <c r="R22" s="374" t="s">
        <v>525</v>
      </c>
      <c r="S22" s="374" t="s">
        <v>526</v>
      </c>
      <c r="T22" s="374"/>
      <c r="U22" s="375" t="s">
        <v>527</v>
      </c>
      <c r="V22" s="375" t="s">
        <v>528</v>
      </c>
      <c r="W22" s="374" t="s">
        <v>529</v>
      </c>
      <c r="X22" s="374" t="s">
        <v>530</v>
      </c>
      <c r="Y22" s="374" t="s">
        <v>531</v>
      </c>
      <c r="Z22" s="376" t="s">
        <v>532</v>
      </c>
      <c r="AA22" s="374" t="s">
        <v>533</v>
      </c>
      <c r="AB22" s="374" t="s">
        <v>534</v>
      </c>
      <c r="AC22" s="374" t="s">
        <v>535</v>
      </c>
      <c r="AD22" s="374" t="s">
        <v>536</v>
      </c>
      <c r="AE22" s="374" t="s">
        <v>537</v>
      </c>
      <c r="AF22" s="374" t="s">
        <v>538</v>
      </c>
      <c r="AG22" s="374"/>
      <c r="AH22" s="374"/>
      <c r="AI22" s="374"/>
      <c r="AJ22" s="374"/>
      <c r="AK22" s="374"/>
      <c r="AL22" s="374" t="s">
        <v>539</v>
      </c>
      <c r="AM22" s="374"/>
      <c r="AN22" s="374"/>
      <c r="AO22" s="374"/>
      <c r="AP22" s="374" t="s">
        <v>540</v>
      </c>
      <c r="AQ22" s="374"/>
      <c r="AR22" s="374" t="s">
        <v>541</v>
      </c>
      <c r="AS22" s="374" t="s">
        <v>542</v>
      </c>
      <c r="AT22" s="374" t="s">
        <v>543</v>
      </c>
      <c r="AU22" s="374" t="s">
        <v>544</v>
      </c>
      <c r="AV22" s="379" t="s">
        <v>545</v>
      </c>
    </row>
    <row r="23" spans="1:48" ht="64.5" customHeight="1" x14ac:dyDescent="0.25">
      <c r="A23" s="366"/>
      <c r="B23" s="369"/>
      <c r="C23" s="366"/>
      <c r="D23" s="366"/>
      <c r="E23" s="381" t="s">
        <v>546</v>
      </c>
      <c r="F23" s="383" t="s">
        <v>485</v>
      </c>
      <c r="G23" s="383" t="s">
        <v>479</v>
      </c>
      <c r="H23" s="383" t="s">
        <v>481</v>
      </c>
      <c r="I23" s="385" t="s">
        <v>547</v>
      </c>
      <c r="J23" s="385" t="s">
        <v>548</v>
      </c>
      <c r="K23" s="385" t="s">
        <v>549</v>
      </c>
      <c r="L23" s="383" t="s">
        <v>260</v>
      </c>
      <c r="M23" s="366"/>
      <c r="N23" s="366"/>
      <c r="O23" s="366"/>
      <c r="P23" s="374"/>
      <c r="Q23" s="374"/>
      <c r="R23" s="374"/>
      <c r="S23" s="387" t="s">
        <v>345</v>
      </c>
      <c r="T23" s="387" t="s">
        <v>409</v>
      </c>
      <c r="U23" s="375"/>
      <c r="V23" s="375"/>
      <c r="W23" s="374"/>
      <c r="X23" s="374"/>
      <c r="Y23" s="374"/>
      <c r="Z23" s="374"/>
      <c r="AA23" s="374"/>
      <c r="AB23" s="374"/>
      <c r="AC23" s="374"/>
      <c r="AD23" s="374"/>
      <c r="AE23" s="374"/>
      <c r="AF23" s="374" t="s">
        <v>550</v>
      </c>
      <c r="AG23" s="374"/>
      <c r="AH23" s="374" t="s">
        <v>551</v>
      </c>
      <c r="AI23" s="374"/>
      <c r="AJ23" s="365" t="s">
        <v>552</v>
      </c>
      <c r="AK23" s="365" t="s">
        <v>553</v>
      </c>
      <c r="AL23" s="365" t="s">
        <v>554</v>
      </c>
      <c r="AM23" s="365" t="s">
        <v>555</v>
      </c>
      <c r="AN23" s="365" t="s">
        <v>556</v>
      </c>
      <c r="AO23" s="365" t="s">
        <v>557</v>
      </c>
      <c r="AP23" s="365" t="s">
        <v>558</v>
      </c>
      <c r="AQ23" s="377" t="s">
        <v>409</v>
      </c>
      <c r="AR23" s="374"/>
      <c r="AS23" s="374"/>
      <c r="AT23" s="374"/>
      <c r="AU23" s="374"/>
      <c r="AV23" s="380"/>
    </row>
    <row r="24" spans="1:48" ht="96.75" customHeight="1" x14ac:dyDescent="0.25">
      <c r="A24" s="367"/>
      <c r="B24" s="370"/>
      <c r="C24" s="367"/>
      <c r="D24" s="367"/>
      <c r="E24" s="382"/>
      <c r="F24" s="384"/>
      <c r="G24" s="384"/>
      <c r="H24" s="384"/>
      <c r="I24" s="386"/>
      <c r="J24" s="386"/>
      <c r="K24" s="386"/>
      <c r="L24" s="384"/>
      <c r="M24" s="367"/>
      <c r="N24" s="367"/>
      <c r="O24" s="367"/>
      <c r="P24" s="374"/>
      <c r="Q24" s="374"/>
      <c r="R24" s="374"/>
      <c r="S24" s="388"/>
      <c r="T24" s="388"/>
      <c r="U24" s="375"/>
      <c r="V24" s="375"/>
      <c r="W24" s="374"/>
      <c r="X24" s="374"/>
      <c r="Y24" s="374"/>
      <c r="Z24" s="374"/>
      <c r="AA24" s="374"/>
      <c r="AB24" s="374"/>
      <c r="AC24" s="374"/>
      <c r="AD24" s="374"/>
      <c r="AE24" s="374"/>
      <c r="AF24" s="135" t="s">
        <v>559</v>
      </c>
      <c r="AG24" s="135" t="s">
        <v>560</v>
      </c>
      <c r="AH24" s="136" t="s">
        <v>345</v>
      </c>
      <c r="AI24" s="136" t="s">
        <v>409</v>
      </c>
      <c r="AJ24" s="367"/>
      <c r="AK24" s="367"/>
      <c r="AL24" s="367"/>
      <c r="AM24" s="367"/>
      <c r="AN24" s="367"/>
      <c r="AO24" s="367"/>
      <c r="AP24" s="367"/>
      <c r="AQ24" s="378"/>
      <c r="AR24" s="374"/>
      <c r="AS24" s="374"/>
      <c r="AT24" s="374"/>
      <c r="AU24" s="374"/>
      <c r="AV24" s="380"/>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45.75" customHeight="1" x14ac:dyDescent="0.2">
      <c r="A26" s="139"/>
      <c r="B26" s="140"/>
      <c r="C26" s="140"/>
      <c r="D26" s="139"/>
      <c r="E26" s="139"/>
      <c r="F26" s="139"/>
      <c r="G26" s="139"/>
      <c r="H26" s="139"/>
      <c r="I26" s="139"/>
      <c r="J26" s="139"/>
      <c r="K26" s="139"/>
      <c r="L26" s="139"/>
      <c r="M26" s="140"/>
      <c r="N26" s="141"/>
      <c r="O26" s="141"/>
      <c r="P26" s="142"/>
      <c r="Q26" s="140"/>
      <c r="R26" s="142"/>
      <c r="S26" s="140"/>
      <c r="T26" s="140"/>
      <c r="U26" s="139"/>
      <c r="V26" s="139"/>
      <c r="W26" s="140"/>
      <c r="X26" s="142"/>
      <c r="Y26" s="140"/>
      <c r="Z26" s="143"/>
      <c r="AA26" s="142"/>
      <c r="AB26" s="142"/>
      <c r="AC26" s="142"/>
      <c r="AD26" s="142"/>
      <c r="AE26" s="142"/>
      <c r="AF26" s="139"/>
      <c r="AG26" s="140"/>
      <c r="AH26" s="143"/>
      <c r="AI26" s="143"/>
      <c r="AJ26" s="143"/>
      <c r="AK26" s="143"/>
      <c r="AL26" s="140"/>
      <c r="AM26" s="140"/>
      <c r="AN26" s="143"/>
      <c r="AO26" s="140"/>
      <c r="AP26" s="143"/>
      <c r="AQ26" s="143"/>
      <c r="AR26" s="143"/>
      <c r="AS26" s="143"/>
      <c r="AT26" s="143"/>
      <c r="AU26" s="140"/>
      <c r="AV26" s="1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view="pageBreakPreview" topLeftCell="A46" zoomScale="91" zoomScaleNormal="91" zoomScaleSheetLayoutView="91" workbookViewId="0">
      <selection activeCell="B44" sqref="B44"/>
    </sheetView>
  </sheetViews>
  <sheetFormatPr defaultRowHeight="15.75" x14ac:dyDescent="0.25"/>
  <cols>
    <col min="1" max="1" width="88" style="144" bestFit="1" customWidth="1"/>
    <col min="2" max="2" width="55.7109375" style="144"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561</v>
      </c>
    </row>
    <row r="4" spans="1:6" x14ac:dyDescent="0.25">
      <c r="B4" s="108"/>
    </row>
    <row r="5" spans="1:6" ht="18.75" x14ac:dyDescent="0.3">
      <c r="A5" s="389" t="str">
        <f>'1. паспорт местоположение'!A5:C5</f>
        <v>Год раскрытия информации: 2023 год</v>
      </c>
      <c r="B5" s="389"/>
      <c r="C5" s="146"/>
      <c r="D5" s="146"/>
      <c r="E5" s="146"/>
      <c r="F5" s="146"/>
    </row>
    <row r="6" spans="1:6" ht="18.75" x14ac:dyDescent="0.3">
      <c r="A6" s="145"/>
      <c r="B6" s="145"/>
      <c r="C6" s="145"/>
      <c r="D6" s="145"/>
      <c r="E6" s="145"/>
      <c r="F6" s="145"/>
    </row>
    <row r="7" spans="1:6" ht="18.75" x14ac:dyDescent="0.25">
      <c r="A7" s="227" t="s">
        <v>3</v>
      </c>
      <c r="B7" s="227"/>
      <c r="C7" s="10"/>
      <c r="D7" s="10"/>
      <c r="E7" s="10"/>
      <c r="F7" s="10"/>
    </row>
    <row r="8" spans="1:6" ht="18.75" x14ac:dyDescent="0.25">
      <c r="A8" s="10"/>
      <c r="B8" s="10"/>
      <c r="C8" s="10"/>
      <c r="D8" s="10"/>
      <c r="E8" s="10"/>
      <c r="F8" s="10"/>
    </row>
    <row r="9" spans="1:6" x14ac:dyDescent="0.25">
      <c r="A9" s="236" t="str">
        <f>'1. паспорт местоположение'!A9:C9</f>
        <v>АО "Россети Тюмень"</v>
      </c>
      <c r="B9" s="236"/>
      <c r="C9" s="11"/>
      <c r="D9" s="11"/>
      <c r="E9" s="11"/>
      <c r="F9" s="11"/>
    </row>
    <row r="10" spans="1:6" x14ac:dyDescent="0.25">
      <c r="A10" s="229" t="s">
        <v>5</v>
      </c>
      <c r="B10" s="229"/>
      <c r="C10" s="12"/>
      <c r="D10" s="12"/>
      <c r="E10" s="12"/>
      <c r="F10" s="12"/>
    </row>
    <row r="11" spans="1:6" ht="18.75" x14ac:dyDescent="0.25">
      <c r="A11" s="10"/>
      <c r="B11" s="10"/>
      <c r="C11" s="10"/>
      <c r="D11" s="10"/>
      <c r="E11" s="10"/>
      <c r="F11" s="10"/>
    </row>
    <row r="12" spans="1:6" ht="30.75" customHeight="1" x14ac:dyDescent="0.25">
      <c r="A12" s="236" t="str">
        <f>'1. паспорт местоположение'!A12:C12</f>
        <v>H_TP2100.PR.0031</v>
      </c>
      <c r="B12" s="236"/>
      <c r="C12" s="11"/>
      <c r="D12" s="11"/>
      <c r="E12" s="11"/>
      <c r="F12" s="11"/>
    </row>
    <row r="13" spans="1:6" x14ac:dyDescent="0.25">
      <c r="A13" s="229" t="s">
        <v>7</v>
      </c>
      <c r="B13" s="229"/>
      <c r="C13" s="12"/>
      <c r="D13" s="12"/>
      <c r="E13" s="12"/>
      <c r="F13" s="12"/>
    </row>
    <row r="14" spans="1:6" ht="18.75" x14ac:dyDescent="0.25">
      <c r="A14" s="57"/>
      <c r="B14" s="57"/>
      <c r="C14" s="57"/>
      <c r="D14" s="57"/>
      <c r="E14" s="57"/>
      <c r="F14" s="57"/>
    </row>
    <row r="15" spans="1:6" ht="42" customHeight="1" x14ac:dyDescent="0.25">
      <c r="A15" s="233" t="str">
        <f>'1. паспорт местоположение'!A15:C15</f>
        <v>Реконструкция периметрального ограждения базы СРЭС филиала Урайские ЭС по программе "Антитеррор"</v>
      </c>
      <c r="B15" s="233"/>
      <c r="C15" s="11"/>
      <c r="D15" s="11"/>
      <c r="E15" s="11"/>
      <c r="F15" s="11"/>
    </row>
    <row r="16" spans="1:6" x14ac:dyDescent="0.25">
      <c r="A16" s="229" t="s">
        <v>8</v>
      </c>
      <c r="B16" s="229"/>
      <c r="C16" s="12"/>
      <c r="D16" s="12"/>
      <c r="E16" s="12"/>
      <c r="F16" s="12"/>
    </row>
    <row r="17" spans="1:2" x14ac:dyDescent="0.25">
      <c r="B17" s="147"/>
    </row>
    <row r="18" spans="1:2" ht="33.75" customHeight="1" x14ac:dyDescent="0.25">
      <c r="A18" s="393" t="s">
        <v>562</v>
      </c>
      <c r="B18" s="394"/>
    </row>
    <row r="19" spans="1:2" x14ac:dyDescent="0.25">
      <c r="B19" s="108"/>
    </row>
    <row r="20" spans="1:2" ht="16.5" thickBot="1" x14ac:dyDescent="0.3">
      <c r="B20" s="148"/>
    </row>
    <row r="21" spans="1:2" ht="36.75" customHeight="1" thickBot="1" x14ac:dyDescent="0.3">
      <c r="A21" s="149" t="s">
        <v>563</v>
      </c>
      <c r="B21" s="150" t="str">
        <f>A15</f>
        <v>Реконструкция периметрального ограждения базы СРЭС филиала Урайские ЭС по программе "Антитеррор"</v>
      </c>
    </row>
    <row r="22" spans="1:2" ht="16.5" thickBot="1" x14ac:dyDescent="0.3">
      <c r="A22" s="149" t="s">
        <v>564</v>
      </c>
      <c r="B22" s="150" t="str">
        <f>CONCATENATE('1. паспорт местоположение'!C26,", ",'1. паспорт местоположение'!C27)</f>
        <v>ХМАО-Югра, г.Советский</v>
      </c>
    </row>
    <row r="23" spans="1:2" ht="16.5" thickBot="1" x14ac:dyDescent="0.3">
      <c r="A23" s="149" t="s">
        <v>565</v>
      </c>
      <c r="B23" s="151" t="s">
        <v>566</v>
      </c>
    </row>
    <row r="24" spans="1:2" ht="16.5" thickBot="1" x14ac:dyDescent="0.3">
      <c r="A24" s="149" t="s">
        <v>567</v>
      </c>
      <c r="B24" s="151" t="s">
        <v>632</v>
      </c>
    </row>
    <row r="25" spans="1:2" ht="16.5" thickBot="1" x14ac:dyDescent="0.3">
      <c r="A25" s="152" t="s">
        <v>568</v>
      </c>
      <c r="B25" s="150">
        <f>'3.3 паспорт описание'!C29</f>
        <v>2024</v>
      </c>
    </row>
    <row r="26" spans="1:2" ht="16.5" thickBot="1" x14ac:dyDescent="0.3">
      <c r="A26" s="153" t="s">
        <v>569</v>
      </c>
      <c r="B26" s="154" t="str">
        <f>'3.3 паспорт описание'!C30</f>
        <v>П</v>
      </c>
    </row>
    <row r="27" spans="1:2" ht="16.5" thickBot="1" x14ac:dyDescent="0.3">
      <c r="A27" s="155" t="s">
        <v>630</v>
      </c>
      <c r="B27" s="184">
        <f>'6.2. Паспорт фин осв ввод'!D24</f>
        <v>14.875879999999997</v>
      </c>
    </row>
    <row r="28" spans="1:2" ht="16.5" thickBot="1" x14ac:dyDescent="0.3">
      <c r="A28" s="156" t="s">
        <v>570</v>
      </c>
      <c r="B28" s="156" t="s">
        <v>631</v>
      </c>
    </row>
    <row r="29" spans="1:2" ht="16.5" thickBot="1" x14ac:dyDescent="0.3">
      <c r="A29" s="157" t="s">
        <v>571</v>
      </c>
      <c r="B29" s="156" t="s">
        <v>623</v>
      </c>
    </row>
    <row r="30" spans="1:2" ht="16.5" thickBot="1" x14ac:dyDescent="0.3">
      <c r="A30" s="157" t="s">
        <v>572</v>
      </c>
      <c r="B30" s="156" t="s">
        <v>623</v>
      </c>
    </row>
    <row r="31" spans="1:2" ht="16.5" thickBot="1" x14ac:dyDescent="0.3">
      <c r="A31" s="156" t="s">
        <v>573</v>
      </c>
      <c r="B31" s="156"/>
    </row>
    <row r="32" spans="1:2" ht="16.5" thickBot="1" x14ac:dyDescent="0.3">
      <c r="A32" s="157" t="s">
        <v>574</v>
      </c>
      <c r="B32" s="158"/>
    </row>
    <row r="33" spans="1:2" ht="16.5" thickBot="1" x14ac:dyDescent="0.3">
      <c r="A33" s="157"/>
      <c r="B33" s="156"/>
    </row>
    <row r="34" spans="1:2" ht="16.5" thickBot="1" x14ac:dyDescent="0.3">
      <c r="A34" s="156" t="s">
        <v>575</v>
      </c>
      <c r="B34" s="158"/>
    </row>
    <row r="35" spans="1:2" ht="16.5" thickBot="1" x14ac:dyDescent="0.3">
      <c r="A35" s="156" t="s">
        <v>576</v>
      </c>
      <c r="B35" s="159"/>
    </row>
    <row r="36" spans="1:2" ht="16.5" thickBot="1" x14ac:dyDescent="0.3">
      <c r="A36" s="156" t="s">
        <v>577</v>
      </c>
      <c r="B36" s="159"/>
    </row>
    <row r="37" spans="1:2" ht="16.5" thickBot="1" x14ac:dyDescent="0.3">
      <c r="A37" s="156" t="s">
        <v>578</v>
      </c>
      <c r="B37" s="159"/>
    </row>
    <row r="38" spans="1:2" ht="29.25" thickBot="1" x14ac:dyDescent="0.3">
      <c r="A38" s="157" t="s">
        <v>579</v>
      </c>
      <c r="B38" s="156" t="s">
        <v>623</v>
      </c>
    </row>
    <row r="39" spans="1:2" ht="16.5" thickBot="1" x14ac:dyDescent="0.3">
      <c r="A39" s="156" t="s">
        <v>575</v>
      </c>
      <c r="B39" s="158"/>
    </row>
    <row r="40" spans="1:2" ht="16.5" thickBot="1" x14ac:dyDescent="0.3">
      <c r="A40" s="156" t="s">
        <v>576</v>
      </c>
      <c r="B40" s="156"/>
    </row>
    <row r="41" spans="1:2" ht="16.5" thickBot="1" x14ac:dyDescent="0.3">
      <c r="A41" s="156" t="s">
        <v>577</v>
      </c>
      <c r="B41" s="159"/>
    </row>
    <row r="42" spans="1:2" ht="16.5" thickBot="1" x14ac:dyDescent="0.3">
      <c r="A42" s="156" t="s">
        <v>578</v>
      </c>
      <c r="B42" s="159"/>
    </row>
    <row r="43" spans="1:2" ht="16.5" thickBot="1" x14ac:dyDescent="0.3">
      <c r="A43" s="157" t="s">
        <v>580</v>
      </c>
      <c r="B43" s="156" t="s">
        <v>623</v>
      </c>
    </row>
    <row r="44" spans="1:2" ht="16.5" thickBot="1" x14ac:dyDescent="0.3">
      <c r="A44" s="156" t="s">
        <v>581</v>
      </c>
      <c r="B44" s="158"/>
    </row>
    <row r="45" spans="1:2" ht="16.5" thickBot="1" x14ac:dyDescent="0.3">
      <c r="A45" s="156" t="s">
        <v>576</v>
      </c>
      <c r="B45" s="158"/>
    </row>
    <row r="46" spans="1:2" ht="16.5" thickBot="1" x14ac:dyDescent="0.3">
      <c r="A46" s="156" t="s">
        <v>577</v>
      </c>
      <c r="B46" s="158"/>
    </row>
    <row r="47" spans="1:2" ht="16.5" thickBot="1" x14ac:dyDescent="0.3">
      <c r="A47" s="156" t="s">
        <v>578</v>
      </c>
      <c r="B47" s="158"/>
    </row>
    <row r="48" spans="1:2" ht="29.25" thickBot="1" x14ac:dyDescent="0.3">
      <c r="A48" s="160" t="s">
        <v>582</v>
      </c>
      <c r="B48" s="161">
        <v>0</v>
      </c>
    </row>
    <row r="49" spans="1:2" ht="16.5" thickBot="1" x14ac:dyDescent="0.3">
      <c r="A49" s="162" t="s">
        <v>573</v>
      </c>
      <c r="B49" s="161"/>
    </row>
    <row r="50" spans="1:2" ht="16.5" thickBot="1" x14ac:dyDescent="0.3">
      <c r="A50" s="162" t="s">
        <v>583</v>
      </c>
      <c r="B50" s="163">
        <v>0</v>
      </c>
    </row>
    <row r="51" spans="1:2" ht="16.5" thickBot="1" x14ac:dyDescent="0.3">
      <c r="A51" s="162" t="s">
        <v>584</v>
      </c>
      <c r="B51" s="163">
        <v>0</v>
      </c>
    </row>
    <row r="52" spans="1:2" ht="16.5" thickBot="1" x14ac:dyDescent="0.3">
      <c r="A52" s="162" t="s">
        <v>585</v>
      </c>
      <c r="B52" s="163">
        <v>0</v>
      </c>
    </row>
    <row r="53" spans="1:2" ht="16.5" thickBot="1" x14ac:dyDescent="0.3">
      <c r="A53" s="152" t="s">
        <v>586</v>
      </c>
      <c r="B53" s="164">
        <v>0</v>
      </c>
    </row>
    <row r="54" spans="1:2" ht="16.5" thickBot="1" x14ac:dyDescent="0.3">
      <c r="A54" s="152" t="s">
        <v>587</v>
      </c>
      <c r="B54" s="165">
        <v>0</v>
      </c>
    </row>
    <row r="55" spans="1:2" ht="16.5" thickBot="1" x14ac:dyDescent="0.3">
      <c r="A55" s="152" t="s">
        <v>588</v>
      </c>
      <c r="B55" s="164">
        <v>0</v>
      </c>
    </row>
    <row r="56" spans="1:2" ht="16.5" thickBot="1" x14ac:dyDescent="0.3">
      <c r="A56" s="153" t="s">
        <v>589</v>
      </c>
      <c r="B56" s="166">
        <v>0</v>
      </c>
    </row>
    <row r="57" spans="1:2" ht="15.75" customHeight="1" x14ac:dyDescent="0.25">
      <c r="A57" s="160" t="s">
        <v>590</v>
      </c>
      <c r="B57" s="162" t="s">
        <v>623</v>
      </c>
    </row>
    <row r="58" spans="1:2" x14ac:dyDescent="0.25">
      <c r="A58" s="167" t="s">
        <v>591</v>
      </c>
      <c r="B58" s="167" t="s">
        <v>626</v>
      </c>
    </row>
    <row r="59" spans="1:2" x14ac:dyDescent="0.25">
      <c r="A59" s="167" t="s">
        <v>592</v>
      </c>
      <c r="B59" s="167"/>
    </row>
    <row r="60" spans="1:2" ht="16.5" thickBot="1" x14ac:dyDescent="0.3">
      <c r="A60" s="167" t="s">
        <v>593</v>
      </c>
      <c r="B60" s="167"/>
    </row>
    <row r="61" spans="1:2" ht="16.5" thickBot="1" x14ac:dyDescent="0.3">
      <c r="A61" s="167" t="s">
        <v>594</v>
      </c>
      <c r="B61" s="156"/>
    </row>
    <row r="62" spans="1:2" ht="16.5" thickBot="1" x14ac:dyDescent="0.3">
      <c r="A62" s="168" t="s">
        <v>595</v>
      </c>
      <c r="B62" s="168"/>
    </row>
    <row r="63" spans="1:2" ht="16.5" thickBot="1" x14ac:dyDescent="0.3">
      <c r="A63" s="162" t="s">
        <v>596</v>
      </c>
      <c r="B63" s="156" t="s">
        <v>623</v>
      </c>
    </row>
    <row r="64" spans="1:2" ht="29.25" thickBot="1" x14ac:dyDescent="0.3">
      <c r="A64" s="152" t="s">
        <v>597</v>
      </c>
      <c r="B64" s="156" t="s">
        <v>623</v>
      </c>
    </row>
    <row r="65" spans="1:2" ht="16.5" thickBot="1" x14ac:dyDescent="0.3">
      <c r="A65" s="162" t="s">
        <v>573</v>
      </c>
      <c r="B65" s="170"/>
    </row>
    <row r="66" spans="1:2" ht="16.5" thickBot="1" x14ac:dyDescent="0.3">
      <c r="A66" s="162" t="s">
        <v>598</v>
      </c>
      <c r="B66" s="169"/>
    </row>
    <row r="67" spans="1:2" ht="16.5" thickBot="1" x14ac:dyDescent="0.3">
      <c r="A67" s="162" t="s">
        <v>599</v>
      </c>
      <c r="B67" s="170"/>
    </row>
    <row r="68" spans="1:2" ht="30" customHeight="1" thickBot="1" x14ac:dyDescent="0.3">
      <c r="A68" s="171" t="s">
        <v>600</v>
      </c>
      <c r="B68" s="180" t="s">
        <v>625</v>
      </c>
    </row>
    <row r="69" spans="1:2" ht="16.5" thickBot="1" x14ac:dyDescent="0.3">
      <c r="A69" s="152" t="s">
        <v>601</v>
      </c>
      <c r="B69" s="172" t="s">
        <v>30</v>
      </c>
    </row>
    <row r="70" spans="1:2" ht="16.5" thickBot="1" x14ac:dyDescent="0.3">
      <c r="A70" s="167" t="s">
        <v>602</v>
      </c>
      <c r="B70" s="173"/>
    </row>
    <row r="71" spans="1:2" ht="16.5" thickBot="1" x14ac:dyDescent="0.3">
      <c r="A71" s="167" t="s">
        <v>603</v>
      </c>
      <c r="B71" s="174"/>
    </row>
    <row r="72" spans="1:2" ht="16.5" thickBot="1" x14ac:dyDescent="0.3">
      <c r="A72" s="167" t="s">
        <v>604</v>
      </c>
      <c r="B72" s="174"/>
    </row>
    <row r="73" spans="1:2" ht="30" customHeight="1" thickBot="1" x14ac:dyDescent="0.3">
      <c r="A73" s="171" t="s">
        <v>605</v>
      </c>
      <c r="B73" s="170" t="s">
        <v>624</v>
      </c>
    </row>
    <row r="74" spans="1:2" ht="15.75" customHeight="1" x14ac:dyDescent="0.25">
      <c r="A74" s="160" t="s">
        <v>606</v>
      </c>
      <c r="B74" s="390" t="s">
        <v>607</v>
      </c>
    </row>
    <row r="75" spans="1:2" x14ac:dyDescent="0.25">
      <c r="A75" s="167" t="s">
        <v>608</v>
      </c>
      <c r="B75" s="391"/>
    </row>
    <row r="76" spans="1:2" x14ac:dyDescent="0.25">
      <c r="A76" s="167" t="s">
        <v>609</v>
      </c>
      <c r="B76" s="391"/>
    </row>
    <row r="77" spans="1:2" x14ac:dyDescent="0.25">
      <c r="A77" s="167" t="s">
        <v>610</v>
      </c>
      <c r="B77" s="391"/>
    </row>
    <row r="78" spans="1:2" x14ac:dyDescent="0.25">
      <c r="A78" s="167" t="s">
        <v>611</v>
      </c>
      <c r="B78" s="391"/>
    </row>
    <row r="79" spans="1:2" ht="16.5" thickBot="1" x14ac:dyDescent="0.3">
      <c r="A79" s="175" t="s">
        <v>612</v>
      </c>
      <c r="B79" s="392"/>
    </row>
    <row r="82" spans="1:2" x14ac:dyDescent="0.25">
      <c r="A82" s="176"/>
      <c r="B82" s="177"/>
    </row>
    <row r="83" spans="1:2" x14ac:dyDescent="0.25">
      <c r="B83" s="178"/>
    </row>
    <row r="84" spans="1:2" x14ac:dyDescent="0.25">
      <c r="B84" s="179"/>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2</cp:revision>
  <dcterms:created xsi:type="dcterms:W3CDTF">2015-08-16T15:31:05Z</dcterms:created>
  <dcterms:modified xsi:type="dcterms:W3CDTF">2023-03-31T11:53:45Z</dcterms:modified>
</cp:coreProperties>
</file>